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T:\Drinking Water and Environmental Health\Community Drinking Water\PWSS Program Administration\ERP - Enforcement Response Protocol\Qtrly ETT Response Spreadsheets\2018\October ETT Response\"/>
    </mc:Choice>
  </mc:AlternateContent>
  <xr:revisionPtr revIDLastSave="0" documentId="13_ncr:1_{ADA8D2D3-6EF6-4013-BF4F-07AA51A7FA9F}" xr6:coauthVersionLast="40" xr6:coauthVersionMax="40" xr10:uidLastSave="{00000000-0000-0000-0000-000000000000}"/>
  <bookViews>
    <workbookView xWindow="0" yWindow="0" windowWidth="28800" windowHeight="11925" xr2:uid="{AC027EE9-8F8A-4EAD-B1D4-CBE3989F45E4}"/>
  </bookViews>
  <sheets>
    <sheet name="5. Oct 2018 R5 PWS with Pb ALE" sheetId="1" r:id="rId1"/>
    <sheet name="6. Oct 2018 R5 Pb ALE Data" sheetId="4" r:id="rId2"/>
    <sheet name="7. Dropdown List Values" sheetId="3" state="hidden" r:id="rId3"/>
    <sheet name="ESRI_MAPINFO_SHEET" sheetId="5" state="veryHidden" r:id="rId4"/>
  </sheets>
  <definedNames>
    <definedName name="_xlnm._FilterDatabase" localSheetId="0" hidden="1">'5. Oct 2018 R5 PWS with Pb ALE'!$A$1:$S$91</definedName>
    <definedName name="_xlnm._FilterDatabase" localSheetId="1" hidden="1">'6. Oct 2018 R5 Pb ALE Data'!$A$2:$AX$118</definedName>
    <definedName name="_xlnm._FilterDatabase" localSheetId="2" hidden="1">'7. Dropdown List Values'!$A$1:$C$10</definedName>
    <definedName name="_xlnm.Print_Area" localSheetId="0">'5. Oct 2018 R5 PWS with Pb ALE'!$A$1:$K$91</definedName>
    <definedName name="_xlnm.Print_Area" localSheetId="1">'6. Oct 2018 R5 Pb ALE Data'!$A$2:$K$118</definedName>
    <definedName name="_xlnm.Print_Titles" localSheetId="0">'5. Oct 2018 R5 PWS with Pb ALE'!$1:$1</definedName>
    <definedName name="_xlnm.Print_Titles" localSheetId="1">'6. Oct 2018 R5 Pb ALE Data'!$2:$2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91" i="1" l="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G4" i="1"/>
  <c r="G3" i="1"/>
  <c r="G2" i="1"/>
  <c r="F118" i="4" l="1"/>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39" i="4"/>
  <c r="F40" i="4"/>
  <c r="F38" i="4"/>
  <c r="F37" i="4"/>
  <c r="F36" i="4"/>
  <c r="F35" i="4"/>
  <c r="F34" i="4"/>
  <c r="F33" i="4"/>
  <c r="F32" i="4"/>
  <c r="F31" i="4"/>
  <c r="F30" i="4"/>
  <c r="F29" i="4"/>
  <c r="F28" i="4"/>
  <c r="F27" i="4"/>
  <c r="F26" i="4"/>
  <c r="F25" i="4"/>
  <c r="F24" i="4"/>
  <c r="F22" i="4"/>
  <c r="F23" i="4"/>
  <c r="F21" i="4"/>
  <c r="F20" i="4"/>
  <c r="F19" i="4"/>
  <c r="F18" i="4"/>
  <c r="F17" i="4"/>
  <c r="F16" i="4"/>
  <c r="F15" i="4"/>
  <c r="F14" i="4"/>
  <c r="F13" i="4"/>
  <c r="F12" i="4"/>
  <c r="F11" i="4"/>
  <c r="F10" i="4"/>
  <c r="F9" i="4"/>
  <c r="F8" i="4"/>
  <c r="F7" i="4"/>
  <c r="F6" i="4"/>
  <c r="F5" i="4"/>
  <c r="F4" i="4"/>
  <c r="F3" i="4"/>
</calcChain>
</file>

<file path=xl/sharedStrings.xml><?xml version="1.0" encoding="utf-8"?>
<sst xmlns="http://schemas.openxmlformats.org/spreadsheetml/2006/main" count="3717" uniqueCount="829">
  <si>
    <t>State</t>
  </si>
  <si>
    <t>PWSID</t>
  </si>
  <si>
    <t>PWS Name</t>
  </si>
  <si>
    <t>July 2018 Summary Status Update from State (April 2018 ETT)</t>
  </si>
  <si>
    <t>January 2018 Summary Status Update from State (October 2017 ETT)</t>
  </si>
  <si>
    <t>July 2017 Summary Status from State  (April 2017 ETT)</t>
  </si>
  <si>
    <t>January 2017 Summary Status from State  (October 2016 ETT)</t>
  </si>
  <si>
    <t>June 2016 Summary Status from State</t>
  </si>
  <si>
    <t>February 2016 Summary Status from State</t>
  </si>
  <si>
    <t>February 2016 Detailed System Status</t>
  </si>
  <si>
    <t>NTNCWS</t>
  </si>
  <si>
    <t>N</t>
  </si>
  <si>
    <t>Y</t>
  </si>
  <si>
    <t/>
  </si>
  <si>
    <t>3. ALE Resolved with Sampling</t>
  </si>
  <si>
    <t>4. ALE Resolved with Treatment</t>
  </si>
  <si>
    <t>CWS</t>
  </si>
  <si>
    <t>A</t>
  </si>
  <si>
    <t>5. ALE Not Resolved – Awaiting Sample Results</t>
  </si>
  <si>
    <t>6. ALE Not Resolved – PWS has Current ALE</t>
  </si>
  <si>
    <t>[multiple historical ALEs]</t>
  </si>
  <si>
    <t>Not Resolved</t>
  </si>
  <si>
    <t>Resolved</t>
  </si>
  <si>
    <t xml:space="preserve">6. ALE Not Resolved – Conducting Corrosion Control Study </t>
  </si>
  <si>
    <t>ALE Not Resolved - PWS has current ALE</t>
  </si>
  <si>
    <t>MI</t>
  </si>
  <si>
    <t>MI0000125</t>
  </si>
  <si>
    <t>ALLEGAN COUNTY SERVICES CENTER</t>
  </si>
  <si>
    <t xml:space="preserve">ALE resolved with sampling </t>
  </si>
  <si>
    <t>MI0000324</t>
  </si>
  <si>
    <t>AUSABLE VALLEY COMMUNITY</t>
  </si>
  <si>
    <t>Existing corrosion control strategy insufficient and being re‐evaluated.  Supply required by MDEQ to submit a revised corrosion control study and recommendations by March 31, 2016.</t>
  </si>
  <si>
    <t>MI0000690</t>
  </si>
  <si>
    <t>BEVERLY HILLS</t>
  </si>
  <si>
    <t xml:space="preserve">Has LSLR been conducted at 7%/year? </t>
  </si>
  <si>
    <t>MI0000877</t>
  </si>
  <si>
    <t>BRILEY TOWNSHIP</t>
  </si>
  <si>
    <t>MI0000930</t>
  </si>
  <si>
    <t>BROWN CITY</t>
  </si>
  <si>
    <t>MI0001353</t>
  </si>
  <si>
    <t>CHATEAUX DU LAC CONDOMINIUMS</t>
  </si>
  <si>
    <t xml:space="preserve">ALE resolved with fixture replacement and sampling.  </t>
  </si>
  <si>
    <t xml:space="preserve">Corrosion control treatment permit issued November 2015.  Supply working with contractor to complete treatment installation in early 2016.
MDEQ Update 7/2017:  Treatment is available, but not currently in use because supply resolved issue through fixture </t>
  </si>
  <si>
    <t>MI0001666</t>
  </si>
  <si>
    <t>CROOKED RIVER APARTMENTS</t>
  </si>
  <si>
    <t>MI0001932</t>
  </si>
  <si>
    <t>EAGLE VILLAGE</t>
  </si>
  <si>
    <t>MI0002277</t>
  </si>
  <si>
    <t>LAKE PARK VILLAGE CONDOMINIUMS</t>
  </si>
  <si>
    <t>MI0002310</t>
  </si>
  <si>
    <t>FLINT, CITY OF</t>
  </si>
  <si>
    <t>ALE resolved with Treatment</t>
  </si>
  <si>
    <t>MI0003115</t>
  </si>
  <si>
    <t>HEMINGWAY POINTE CLUB OWNERS ASSOCIATION</t>
  </si>
  <si>
    <t>MI0003120</t>
  </si>
  <si>
    <t>HERMANSVILLE HOUSING COMM.</t>
  </si>
  <si>
    <t xml:space="preserve">Why was a CCS, or some other corrective action, not required/conducted? [SDWIS-Fed shows previous historical ALE in 2014-2016, as well as a subsequent ALE in J-J 2018]               </t>
  </si>
  <si>
    <t>MI0003230</t>
  </si>
  <si>
    <t>HOUGHTON</t>
  </si>
  <si>
    <t>MI0003460</t>
  </si>
  <si>
    <t>ITHACA, CITY OF</t>
  </si>
  <si>
    <t>MI0003666</t>
  </si>
  <si>
    <t>KNORRWOOD KNOLLS SUBDIVISION</t>
  </si>
  <si>
    <t>(1) Why was a CCS not conducted for the J-J 2017 ALE? [note, previous historical ALE in 2013-2015] Was this due to equivalent action - e.g. adjusting phosphate-based CCT?                                 (2) Is 0-11.27 mg/L correct for the orthophosphate d</t>
  </si>
  <si>
    <t>6. ALE Not Resolved – Conducting Corrosion Control Study</t>
  </si>
  <si>
    <t>First round of increased monitoring was below action level.  Second round due by June 30, 2016.</t>
  </si>
  <si>
    <t>MI0003685</t>
  </si>
  <si>
    <t>L'ARBRE CROCHE CLUB</t>
  </si>
  <si>
    <t>MI0003820</t>
  </si>
  <si>
    <t>LAWRENCE</t>
  </si>
  <si>
    <t>MI0003942</t>
  </si>
  <si>
    <t>ISLAND LAKE APARTMENTS</t>
  </si>
  <si>
    <t xml:space="preserve">(1) Was it the same sample site that exceeded both times? [2 ALEs - in 2014-2016 and in J-J 2017]                                          (2) Why was a CCS, or some other corrective action, not required/ conducted?          </t>
  </si>
  <si>
    <t>MI0004730</t>
  </si>
  <si>
    <t>NEWBERRY CORRECTIONAL FACILITY</t>
  </si>
  <si>
    <t>MI0005268</t>
  </si>
  <si>
    <t>PERE MARQUETTE TWP - WELLS</t>
  </si>
  <si>
    <t>[multiple historical ALEs] - This row seems to have been incorrectly included as active in Tab 5 - the only listed ALEs in Tab 6 are from 2007 and 2012-2014.</t>
  </si>
  <si>
    <t>MI0005785</t>
  </si>
  <si>
    <t>ROMULUS</t>
  </si>
  <si>
    <t>(1) Has LSLR been conducted at 7%/year? (2) Is CCS and/or CCT adjustments still going to be completed if 2 six-month rounds come back below the ALs? [note 4 historical ALEs in 1992 and 1997]</t>
  </si>
  <si>
    <t>MI0006042</t>
  </si>
  <si>
    <t>SHERWOOD SHORES CONDOMINIUMS</t>
  </si>
  <si>
    <t>What is the goal of “investigative sampling”? To identify plumbing replacement needs? [note subsequent ALE in J-J 2018]</t>
  </si>
  <si>
    <t>MI0006110</t>
  </si>
  <si>
    <t>SOUTH LYON, CITY OF</t>
  </si>
  <si>
    <t>Sampled Out</t>
  </si>
  <si>
    <t>The City of South Lyon is not currently exceeding the lead action level.  South Lyon did exceed the action level in 2013 (already had corrosion control treatment in place), but have since conducted 3 rounds of monitoring and all 3 were below the lead acti</t>
  </si>
  <si>
    <t>MI0006232</t>
  </si>
  <si>
    <t>SPRING LAKE CLUB CONDOMINIUMS</t>
  </si>
  <si>
    <t>MI0006575</t>
  </si>
  <si>
    <t>SUGARTREE APARTMENTS</t>
  </si>
  <si>
    <t>Supply conducted two rounds of increased monitoring and both were below the action level. However, review of the second round indicated some samples were taken at improper sites. MDEQ is requiring two additional rounds of increased monitoring at proper is</t>
  </si>
  <si>
    <t>MI0006792</t>
  </si>
  <si>
    <t>V F W NATIONAL HOME</t>
  </si>
  <si>
    <t xml:space="preserve">Is the reported range (0.35 to 3.3 ppm) for orthophosphate reflective of the actual dosage before cleaning the injection port? Has the system subsequently maintained tighter process control? [note 6 historical ALEs in 1994-2004, as well as subsequent ALE </t>
  </si>
  <si>
    <t>MI0040028</t>
  </si>
  <si>
    <t>VILLAGE EAST ESTATES</t>
  </si>
  <si>
    <t>MI0040090</t>
  </si>
  <si>
    <t>TWIN PINES MOBILE HOME PARK</t>
  </si>
  <si>
    <t>Exceedance determined December 2015 after MDEQ removed one low sample result due to analytical hold time exceedance.  First round of increased monitoring due by June 30, 2016.</t>
  </si>
  <si>
    <t>MI0040217</t>
  </si>
  <si>
    <t>MAPLEVIEW ESTATES</t>
  </si>
  <si>
    <t>MI0040223</t>
  </si>
  <si>
    <t>ARBOR VILLAGE</t>
  </si>
  <si>
    <t>(1) Why was a CCS not conducted for the previous (2015-2017) ALE? [SDWIS-Fed shows previous historical ALE in 2006-2008] Was this due to equivalent action - e.g. starting phosphate-based CCT?                 (2) Does the 'other CCT' noted by the state ref</t>
  </si>
  <si>
    <t>MI0040319</t>
  </si>
  <si>
    <t>ALAN'S PARK - FOWLERVILLE</t>
  </si>
  <si>
    <t>MI0040335</t>
  </si>
  <si>
    <t>HOLIDAY VILLAGE MOBILE HOME PARK</t>
  </si>
  <si>
    <t>MI0040438</t>
  </si>
  <si>
    <t>FREELAND MOBILE HOME PARK</t>
  </si>
  <si>
    <t>What 'other CCT' was in place at the time of the ALE (e.g. blended phosphates)? Are there any plans to adjust CCT or conduct other corrective actions?</t>
  </si>
  <si>
    <t>MI0060425</t>
  </si>
  <si>
    <t>THORNAPPLE MANOR</t>
  </si>
  <si>
    <t xml:space="preserve">[multiple historical ALEs, recent corrective action] </t>
  </si>
  <si>
    <t>MI0062841</t>
  </si>
  <si>
    <t>MEDILODGE OF STERLING</t>
  </si>
  <si>
    <t>MI0220075</t>
  </si>
  <si>
    <t>AUTRAIN-ONOTA PUBLIC SCHOOL</t>
  </si>
  <si>
    <t>MI0320360</t>
  </si>
  <si>
    <t>EAST MARTIN CHRISTIAN SCHOOL</t>
  </si>
  <si>
    <t>MI0320571</t>
  </si>
  <si>
    <t>KRUGER COMMODITIES</t>
  </si>
  <si>
    <t>MI0320600</t>
  </si>
  <si>
    <t>B&amp;G CUSTOM WORKS,INC.</t>
  </si>
  <si>
    <t>MI1320024</t>
  </si>
  <si>
    <t>DORIS KLAUSSEN DEV CENTER</t>
  </si>
  <si>
    <t>MI1320042</t>
  </si>
  <si>
    <t>PURDY SCHOOL</t>
  </si>
  <si>
    <t>MI1420041</t>
  </si>
  <si>
    <t>KINCHELOE ELEMENTARY SCHOOL</t>
  </si>
  <si>
    <t>MI1620082</t>
  </si>
  <si>
    <t>CHEBOYGAN AREA SCHOOLS ADMIN. BLDG.</t>
  </si>
  <si>
    <t>MI1820020</t>
  </si>
  <si>
    <t>CLARE-GLADWIN RESD</t>
  </si>
  <si>
    <t>MI1820290</t>
  </si>
  <si>
    <t>Farwell Alternative Education</t>
  </si>
  <si>
    <t>MI1920059</t>
  </si>
  <si>
    <t>RILEY ELEMENTARY SCHOOL</t>
  </si>
  <si>
    <t>MI2320093</t>
  </si>
  <si>
    <t>DIMONDALE ELEMENTARY SCHOOL</t>
  </si>
  <si>
    <t>Using bottled water. Water supply owner started investigative sampling, started replacing fixtures.  MDEQ will conduct a site visit in January 2016 to walk through entire school and observe fixture replacement and discuss future sampling.</t>
  </si>
  <si>
    <t>MI2320294</t>
  </si>
  <si>
    <t>POLLY PRODUCTS ALR, LLC</t>
  </si>
  <si>
    <t>MI2520452</t>
  </si>
  <si>
    <t>DIECK ELEMENTARY</t>
  </si>
  <si>
    <t>MI2820036</t>
  </si>
  <si>
    <t>FIFE LAKE ELEMENTARY SCHOOL</t>
  </si>
  <si>
    <t>MI3020031</t>
  </si>
  <si>
    <t>NORTH ADAMS PUBLIC SCHOOLS</t>
  </si>
  <si>
    <t>MI3320169</t>
  </si>
  <si>
    <t>VLAHAKIS MANAGEMENT COMPANY</t>
  </si>
  <si>
    <t>Day care using bottled water.  DEQ Administrative Consent Order signed by Vlahakis, July 29, 2015.  DEQ determined stipulations of the ACO were not met as of October 23, 2015.  MDEQ met with owner on‐site December 29, 2015 to discuss treatment options.  T</t>
  </si>
  <si>
    <t>MI3320180</t>
  </si>
  <si>
    <t>Colt's and Filly's Childcare</t>
  </si>
  <si>
    <t>MI3420086</t>
  </si>
  <si>
    <t>EIGHT CAP IONIA CO. OUTREACH</t>
  </si>
  <si>
    <t>Based on MDEQ responses in Tab 6, "Not resolved - Awaiting sampling results"</t>
  </si>
  <si>
    <t>Day care using bottled water.  The hallway drinking fountain with high lead levels has been removed.  Second round of increased monitoring due June 30, 2016.</t>
  </si>
  <si>
    <t>MI3420231</t>
  </si>
  <si>
    <t>FAITH COMMUNITY CHRISTIAN SCH.</t>
  </si>
  <si>
    <t>Offending fixtures have been replaced.  First round of increased monitoring due June 30, 2016.  First round of sampling completed on  6/2/2016 and results are below 90th percentile.  Second round of samples collected on 9/7/2016 and 9/8/2016 and results a</t>
  </si>
  <si>
    <t>MI3920018</t>
  </si>
  <si>
    <t>Lakeland Reformed Church</t>
  </si>
  <si>
    <t>MI4120203</t>
  </si>
  <si>
    <t>WHITE EARLY CHILDHOOD CENTER</t>
  </si>
  <si>
    <t>MI4120793</t>
  </si>
  <si>
    <t>MAGNA MIRRORS</t>
  </si>
  <si>
    <t>MI4120810</t>
  </si>
  <si>
    <t>MAST YOUNG PLANTS</t>
  </si>
  <si>
    <t>MI4121001</t>
  </si>
  <si>
    <t>SPEEDRACK MIDWEST</t>
  </si>
  <si>
    <t>MI4520028</t>
  </si>
  <si>
    <t>BLUEBIRD RESTAURANT &amp; BAR</t>
  </si>
  <si>
    <t>ALE Resolved with fixture replacement and sampling.TB</t>
  </si>
  <si>
    <t xml:space="preserve">Supply owner disconnected the service bar sink that was exceeding.  First round of increased monitoring was below action level.  Second round samples were required to be collected before December 31, 2015, but were not collected until the week of January </t>
  </si>
  <si>
    <t>MI4720157</t>
  </si>
  <si>
    <t>PINCKNEY SCHOOLS - PATHFINDER SCHOOL</t>
  </si>
  <si>
    <t>ALE not resolved - PWS has current ALE.</t>
  </si>
  <si>
    <t>MI4720357</t>
  </si>
  <si>
    <t>PINCKNEY SCHOOLS - COUNTRY ELEMENTARY</t>
  </si>
  <si>
    <t>MI4720763</t>
  </si>
  <si>
    <t>THE RE/MAX BUILDING</t>
  </si>
  <si>
    <t>ALE Not Resolved - PWS has Current ALE</t>
  </si>
  <si>
    <t>MI5220042</t>
  </si>
  <si>
    <t>Silver Creek Church</t>
  </si>
  <si>
    <t>ALE not resolved - PWS has current ALE.  Well replaced but samples still continue to exceed ALE.  RW</t>
  </si>
  <si>
    <t>MI5220072</t>
  </si>
  <si>
    <t>Tilden Pit Service Building (old Empire)</t>
  </si>
  <si>
    <t>ALE not resolved - PWS has current ALE.  Fixtures replaced but samples still continue to exceed ALE.  RW</t>
  </si>
  <si>
    <t>MI5220151</t>
  </si>
  <si>
    <t>Reinhart Instutional Foods</t>
  </si>
  <si>
    <t>ALE resolved with fixture replacement and sampling.  RW</t>
  </si>
  <si>
    <t>3. ALE resolved with sampling.</t>
  </si>
  <si>
    <t>MI5420437</t>
  </si>
  <si>
    <t>US MARBLE</t>
  </si>
  <si>
    <t>MI5720056</t>
  </si>
  <si>
    <t>FALMOUTH PRESCHOOL</t>
  </si>
  <si>
    <t>Based on MDEQ responses in Tab 6, "Not resolved - conducting CCS"</t>
  </si>
  <si>
    <t>MI5820156</t>
  </si>
  <si>
    <t>WHITEFORD HIGH SCHOOL</t>
  </si>
  <si>
    <t>MI5820388</t>
  </si>
  <si>
    <t>BIG DADDY'S TRUCK STOP</t>
  </si>
  <si>
    <t>MI5920043</t>
  </si>
  <si>
    <t>VESTABURG HIGH SCHOOL</t>
  </si>
  <si>
    <t>MI6020023</t>
  </si>
  <si>
    <t>LEWISTON K-6 SCHOOL</t>
  </si>
  <si>
    <t>MI6220059</t>
  </si>
  <si>
    <t>NEWAYGO CHILD DEVELOPMENT CENTER</t>
  </si>
  <si>
    <t>MI6320778</t>
  </si>
  <si>
    <t>BAILEY LAKE ELEM SCHOOL/CCS</t>
  </si>
  <si>
    <t xml:space="preserve">ALE not resolved. PWS has current ALE - Fixtures replaced and retested. Waiting for two semi annual sets to SOX violation. </t>
  </si>
  <si>
    <t>MI6320790</t>
  </si>
  <si>
    <t>OAKLAND SCHOOLS-TECHNICAL CAMPUS NW</t>
  </si>
  <si>
    <t>MI6320792</t>
  </si>
  <si>
    <t>ANDERSONVILLE ELEM/CCS</t>
  </si>
  <si>
    <t>MI6320797</t>
  </si>
  <si>
    <t>AUTOMATION &amp; MODULAR COMPONENTS</t>
  </si>
  <si>
    <t>ALE Not Resolved - Awaiting Sampling Results. Sampled 9/2017. Need second six month sample Jan-June 2018  before being SOXed.</t>
  </si>
  <si>
    <t>MI6321388</t>
  </si>
  <si>
    <t>EPIC LIFE CHURCH</t>
  </si>
  <si>
    <t>MI6322144</t>
  </si>
  <si>
    <t>SPRINGFIELD PLAINS ELEMENTARY</t>
  </si>
  <si>
    <t>MI6322603</t>
  </si>
  <si>
    <t>GANEINU DAY SCHOOL</t>
  </si>
  <si>
    <t>MI6520157</t>
  </si>
  <si>
    <t>OGEMAW HEIGHTS HIGH SCHOOL</t>
  </si>
  <si>
    <t>School conducting a treatment study, removing fixtures, and re‐sampling.  School also implemented a routine flushing program throughout the building.  Next required sampling due by June 2016.  The 90th percentiles of the last three 6 month rounds of sampl</t>
  </si>
  <si>
    <t>MI6720085</t>
  </si>
  <si>
    <t>NARTRON CORP.</t>
  </si>
  <si>
    <t>MI7020398</t>
  </si>
  <si>
    <t>CONSUMERS ENERGY WELLS 4,6, &amp; 17</t>
  </si>
  <si>
    <t>[note historical ALE in 2010]</t>
  </si>
  <si>
    <t>MI7220146</t>
  </si>
  <si>
    <t>ROSCOMMON HIGH SCHOOL</t>
  </si>
  <si>
    <t>MI7320187</t>
  </si>
  <si>
    <t>SAINT MICHAELS CHURCH</t>
  </si>
  <si>
    <t>MI7520157</t>
  </si>
  <si>
    <t>MICHIGAN MILK PRODUCERS ASSOC</t>
  </si>
  <si>
    <t>MI8020265</t>
  </si>
  <si>
    <t>COCA COLA REFRESHMENTS</t>
  </si>
  <si>
    <t xml:space="preserve">CHK transferred oversight of system to KH. </t>
  </si>
  <si>
    <t>MI8020269</t>
  </si>
  <si>
    <t>BLOOMINGDALE HIGH SCHOOL</t>
  </si>
  <si>
    <t>MI8320059</t>
  </si>
  <si>
    <t>WEXFORD MISSAUKEE CAREER TECH CENTER</t>
  </si>
  <si>
    <t>January 2019 Summary Status Update from State (October 2018 ETT)</t>
  </si>
  <si>
    <t>Number</t>
  </si>
  <si>
    <t>Dropdown Value</t>
  </si>
  <si>
    <t>Notes</t>
  </si>
  <si>
    <t>1. PWS did not have a Pb ALE</t>
  </si>
  <si>
    <t xml:space="preserve">2. PWS No Longer Subject to the Rule </t>
  </si>
  <si>
    <t>4. ALE Resolved with Corrective Action followed by Sampling</t>
  </si>
  <si>
    <t>5. ALE Resolved with Treatment</t>
  </si>
  <si>
    <t>6. ALE not Resolved – Conducting CCT Steps to Resolve with Treatment</t>
  </si>
  <si>
    <t>8. ALE not Resolved – Awaiting Sample Results – Most Recent 6M Round does not exceed AL</t>
  </si>
  <si>
    <t>7. ALE not Resolved – Awaiting Sample Results – No Results Reported Yet</t>
  </si>
  <si>
    <t>9. Other</t>
  </si>
  <si>
    <t>i.e., a data entry error occurred in the data reported to SDWIS-Fed, but the actual Pb 90th Percentile does not exceed 15 ppb. (correcting these issues before the next quarterly freeze is strongly recommended)</t>
  </si>
  <si>
    <t>i.e., the system is no longer a PWS (i.e., facility has closed or connected to another water source) or has been reclassified as a TNCWS</t>
  </si>
  <si>
    <t>i.e., Corrosion Control Treatment has been installed (or adjusted) and follow-up sampling has been completed, where 2 consecutive 6-month rounds were collected with 90th percentile Pb that does not exceed 15 ppb [see 40 CFR 141.81(e)(5) and (6) for small/medium systems]</t>
  </si>
  <si>
    <t>i.e., Most recent 6-month round of LCR tap sampling was collected with Pb 90th percentile that does not exceed 15 ppb. Note: these systems should have submitted a corrosion control treatment recommendation (or equivalent), within 6 months of the ALE monitoring period [40 CFR 141.81(e) “Step 1” of the Treatment Steps and deadlines for small and medium-size systems: “A system exceeding the lead or copper action level shall recommend optimal corrosion control treatment (§141.82(a)) within six months after the end of the monitoring period during which it exceeds one of the action levels.”]</t>
  </si>
  <si>
    <t>i.e., the system is moving through the Corrosion Control Treatment steps as laid out in rule [see 40 CFR 141.81(e)(1) through (5) for small/medium systems]</t>
  </si>
  <si>
    <t>i.e., System does not intend to pursue centralized treatment, but no LCR tap monitoring results are available yet with Pb 90th Percentile that does not exceed 15 ppb - Note: these systems should be submitting a corrosion control treatment recommendation (or equivalent), within 6 months of the ALE monitoring period [40 CFR 141.81(e) “Step 1” of the Treatment Steps and deadlines for small and medium-size systems: “A system exceeding the lead or copper action level shall recommend optimal corrosion control treatment (§141.82(a)) within six months after the end of the monitoring period during which it exceeds one of the action levels.” ]</t>
  </si>
  <si>
    <t>i.e., The system completed a tangible corrective action (e.g., replacement of fixture/plumbing at a NTNCWS or single-building CWS, improvements to sampling plans [e.g., to not sample non-consumption/vacant taps in future]), other than installing treatment, and 2 consecutive 6-month rounds of LCR tap sampling were subsequently collected with Pb 90th percentiles that do not exceed 15 ppb.</t>
  </si>
  <si>
    <t>i.e., 2 consecutive 6-month rounds were collected with 90th percentile Pb that does not exceed 15 ppb where the state does not have any knowledge of any tangible corrective action.</t>
  </si>
  <si>
    <t>[State to describe – this might include source water treatment, LSL replacement, etc.]</t>
  </si>
  <si>
    <t>New</t>
  </si>
  <si>
    <t>Primacy Agency</t>
  </si>
  <si>
    <t>Pb 90th Percentile in mg/L</t>
  </si>
  <si>
    <t>SDWIS/Fed Compliance Period Begin Date</t>
  </si>
  <si>
    <t>SDWIS/Fed Compliance Period End Date</t>
  </si>
  <si>
    <t>Is this Pb ALE Resolved Based on January 2018 State Responses?</t>
  </si>
  <si>
    <t>1_ Is this Pb ALE valid? (Y/N) (e_g_, data entry error)</t>
  </si>
  <si>
    <t>2_ Number of samples, and levels (in ppb) of samples above 15 ppb for this Pb ALE</t>
  </si>
  <si>
    <t>3_ Was Public Education completed for this Pb ALE? (Y/N)</t>
  </si>
  <si>
    <t>4_ Was lead consumer notice provided for this Pb ALE? (Y/N)</t>
  </si>
  <si>
    <t xml:space="preserve">5_ Is the system taking any actions after the Pb ALE in addition to standard 6-month LCR compliance monitoring? (Y/N) </t>
  </si>
  <si>
    <t>6_ Does the PWS have lead service lines (LSLs) in the publicly-owned portion of the distribution system? (Y/N/UNKNOWN)</t>
  </si>
  <si>
    <t>7_ Does the PWS have LSLs in the privately-owned portion of the distribution system? (Y/N/UNKNOWN)</t>
  </si>
  <si>
    <t>8_ What, if any, corrosion control treatment (CCT) was in place at the time of this Pb ALE? (Drop Down list: 1_ pH/Alkalinity adjustment, 2_ Orthophosphate, 3_ Silicate, 4_ Other, or 5_ None)</t>
  </si>
  <si>
    <t>9_ What is the pH range(s) at the entry point(s) to the distribution system (EPTDS), (e_g_, during monitoring period with ALE)?</t>
  </si>
  <si>
    <t>10_ If orthophosphate is added, what are the orthophosphate levels at the EPTDS(s), (e_g_, during monitoring period with ALE)?</t>
  </si>
  <si>
    <t>11_ Did the state require the system to perform a corrosion control study (CCS) after this Pb ALE? (Y/N)</t>
  </si>
  <si>
    <t>12_ Is a CCS underway or pending? (Y/N)</t>
  </si>
  <si>
    <t>13_ Is the PWS replacing plumbing? (Y/N)</t>
  </si>
  <si>
    <t>14_ For system with CCT: Is PWS implementing a LSL replacement program after ALE? (Y/N)</t>
  </si>
  <si>
    <t>15_ Date this Pb ALE was resolved</t>
  </si>
  <si>
    <t>16_ What other actions were taken at PWS (e_g_, alternate water provided, filters)?</t>
  </si>
  <si>
    <t>17_ Comments (other information)</t>
  </si>
  <si>
    <t>FYI ONLY - November 2017: R5 Follow-up Questions based on July 2017 State Responses to April 2017 SDWIS FREEZE</t>
  </si>
  <si>
    <t>July 2017 State Response to EPA May 2017 Questions to the right</t>
  </si>
  <si>
    <t>MAY 2017: R5 Follow-up Questions for State based on January 2017</t>
  </si>
  <si>
    <t>1_ Is this Lead (Pb) ALE valid? (Y/N)  (e_g_, data entry error)</t>
  </si>
  <si>
    <t>2_ State Monitoring Period for this Pb ALE</t>
  </si>
  <si>
    <t>3_ Were any samples invalidated? (Y/N) If Yes, sample invalidati</t>
  </si>
  <si>
    <t>4_ Number of samples, and levels (in ppb) of samples above 15 pp</t>
  </si>
  <si>
    <t>5_ Was Public Education timely for this Pb ALE? (Y/N) (i_e_, wit</t>
  </si>
  <si>
    <t>6_ Date PE completed for this Pb ALE</t>
  </si>
  <si>
    <t>7_ Was lead consumer notice provided for this Pb ALE?  (Y/N)</t>
  </si>
  <si>
    <t>8_ Date lead consumer notice certified to State for this Pb ALE</t>
  </si>
  <si>
    <t>9_ For small/med systems: Was a corrosion control study (CCS) in</t>
  </si>
  <si>
    <t>10_ CCT Study underway or pending? (Y/N)</t>
  </si>
  <si>
    <t>11_ Date CCS completed</t>
  </si>
  <si>
    <t>12_ Corrosion Control Treatment Installed or Installing/WQP? (Y/</t>
  </si>
  <si>
    <t>13_ Date CCT installed</t>
  </si>
  <si>
    <t>14_ Replacing Plumbing? (Y/N)</t>
  </si>
  <si>
    <t>15_ For system with CCT: Is PWS implementing a LSL replacement p</t>
  </si>
  <si>
    <t>16_ Date the Pb ALE was resolved_</t>
  </si>
  <si>
    <t>17_ Other actions taken at PWS (e_g_, alternate water provided,</t>
  </si>
  <si>
    <t>18_ Comments (other information)</t>
  </si>
  <si>
    <t>LEAD SUMMARY</t>
  </si>
  <si>
    <t>Yes</t>
  </si>
  <si>
    <t>No</t>
  </si>
  <si>
    <t>NA</t>
  </si>
  <si>
    <t>5. None</t>
  </si>
  <si>
    <t>None</t>
  </si>
  <si>
    <t>11/19/2014</t>
  </si>
  <si>
    <t>1/1/2015</t>
  </si>
  <si>
    <t>1/1/2013</t>
  </si>
  <si>
    <t>11/12/2014</t>
  </si>
  <si>
    <t>Unknown</t>
  </si>
  <si>
    <t>2. Orthophosphate</t>
  </si>
  <si>
    <t>1/1/2014</t>
  </si>
  <si>
    <t>1. pH/Alkalinity adjustment</t>
  </si>
  <si>
    <t>11/26/2013</t>
  </si>
  <si>
    <t>1/1/2016</t>
  </si>
  <si>
    <t>3/30/2016</t>
  </si>
  <si>
    <t>3/25/2014</t>
  </si>
  <si>
    <t>1/1/2010</t>
  </si>
  <si>
    <t>11/19/2012</t>
  </si>
  <si>
    <t>10/8/2014</t>
  </si>
  <si>
    <t>8/29/2016</t>
  </si>
  <si>
    <t>8/23/2016</t>
  </si>
  <si>
    <t>Pending</t>
  </si>
  <si>
    <t>1/1/2009</t>
  </si>
  <si>
    <t>12/15/2015</t>
  </si>
  <si>
    <t>Based on responses to PE Questions, it appears a PE (Type 65) violation should have been entered into SDWIS.</t>
  </si>
  <si>
    <t>y</t>
  </si>
  <si>
    <t>Based on the responses to LCN questions, a LCN (Type 66) violation should have been entered into SDWIS.</t>
  </si>
  <si>
    <t>Based on responses to PE Questions, it appears a PE (Type 65) violation should have been entered into SDWIS.  Based on the responses to LCN questions, a LCN (Type 66) violation should have been entered into SDWIS.</t>
  </si>
  <si>
    <t>10/20/2015</t>
  </si>
  <si>
    <t>2016</t>
  </si>
  <si>
    <t>11/14/2014</t>
  </si>
  <si>
    <t>1/6/2017</t>
  </si>
  <si>
    <t>12/22/2016</t>
  </si>
  <si>
    <t>1/19/2016</t>
  </si>
  <si>
    <t>10/5/2016</t>
  </si>
  <si>
    <t>9/22/2014</t>
  </si>
  <si>
    <t>6/27/2011</t>
  </si>
  <si>
    <t>6/28/2013</t>
  </si>
  <si>
    <t>5/4/2012</t>
  </si>
  <si>
    <t>9/19/2013</t>
  </si>
  <si>
    <t>9/9/2014</t>
  </si>
  <si>
    <t>June to Sept, 2015</t>
  </si>
  <si>
    <t>1 smpl: 68 ppb</t>
  </si>
  <si>
    <t>11/17/2015</t>
  </si>
  <si>
    <t>pending - past due</t>
  </si>
  <si>
    <t>due 3/31/16</t>
  </si>
  <si>
    <t>N/Y</t>
  </si>
  <si>
    <t>n/a</t>
  </si>
  <si>
    <t>UNK.</t>
  </si>
  <si>
    <t>N/A</t>
  </si>
  <si>
    <t>5/15/2016</t>
  </si>
  <si>
    <t>System collected 2nd round of 6 mth sampling on 5/15/16, which was also below the AL.  System currently has 1 round under the AL.  Second 6 month round due by 6/30/16.</t>
  </si>
  <si>
    <t>June to Sept. 2016</t>
  </si>
  <si>
    <t>7 samples: 29, 21, 20, 110, 35, 16, 160 ppb</t>
  </si>
  <si>
    <t>3/1/2017</t>
  </si>
  <si>
    <t>11/14/2016</t>
  </si>
  <si>
    <t>N.</t>
  </si>
  <si>
    <t>6/27/2017</t>
  </si>
  <si>
    <t>Supply replaced all in-building plumbing and fixtures, and re-assessed their sampling pool.  1st round of 2017 was below the AL.  2nd round due by 12/31/17.</t>
  </si>
  <si>
    <t>4 samples - 46 ppb, 49 ppb,   51 ppb, 56 ppb</t>
  </si>
  <si>
    <t>4. Other</t>
  </si>
  <si>
    <t>7.2 to 7.3</t>
  </si>
  <si>
    <t>0.5 to 3.5 ppm</t>
  </si>
  <si>
    <t>Installed another injection port; switched to higher orthophosphate blend</t>
  </si>
  <si>
    <t>2018-1 90th is 1 ppb.  Waiting on 2nd set.</t>
  </si>
  <si>
    <t>2 samples - 16 ppb, 32 ppb</t>
  </si>
  <si>
    <t>Corrected well house/injection issues; resumed feeding blended phosphate</t>
  </si>
  <si>
    <t>3 smpls: 31, 92, &amp; 266 ppb</t>
  </si>
  <si>
    <t>11/13/2015</t>
  </si>
  <si>
    <t>11/15/2015</t>
  </si>
  <si>
    <t>Yes, however original CCS was insufficient.  DEQ required a revised plan be submitted.</t>
  </si>
  <si>
    <t>complete</t>
  </si>
  <si>
    <t>revised copy submitted 6/30/2016</t>
  </si>
  <si>
    <t>has not yet</t>
  </si>
  <si>
    <t>Supply adjusted treatment and completed fixture replacement.  1st round in 2017 had AL of 0 ppb.  Next round due by 12/31/17.</t>
  </si>
  <si>
    <t>DEQ is currently reviewing the CCS.  The system did collect another round on 11/1/16, which was at 15 ppb.  Though the system currently has 2 rounds at or below the AL, the DEQ is requiring the sypply to continue towards installing CCT, since they have</t>
  </si>
  <si>
    <t>1/1/13 - 6/30/13</t>
  </si>
  <si>
    <t>2 smpls: 17 &amp; 44 ppb</t>
  </si>
  <si>
    <t>8/14/2013</t>
  </si>
  <si>
    <t>7/5/2013</t>
  </si>
  <si>
    <t>6/30/2016</t>
  </si>
  <si>
    <t>See above.  DEQ letter indicated that AVC must either improve its ability to control over-softening or install a different type of treatment.</t>
  </si>
  <si>
    <t>MDEQ 7/17 - 2010 was first year of this requirement.  State was disinvested in following up on these when no sample over AL.  This violation was apparently missed.</t>
  </si>
  <si>
    <t>Based on responses to Questions 7 and 8, a LCR (Type 66) violation should have been reported to SDWIS. November 2017 R5 follow-up correction: Disregard this question because the first standard and reduced Lead and Copper monitoring periods that the LCN re</t>
  </si>
  <si>
    <t>June to Sept, 2010</t>
  </si>
  <si>
    <t>2 smpls: 17 &amp; 18 ppb</t>
  </si>
  <si>
    <t>N - late</t>
  </si>
  <si>
    <t>1/5/2011</t>
  </si>
  <si>
    <t>Y/Y</t>
  </si>
  <si>
    <t>1/16/2013</t>
  </si>
  <si>
    <t>unknown</t>
  </si>
  <si>
    <t>Supply was over-softening, decided to do controlled softening.</t>
  </si>
  <si>
    <t>See above.</t>
  </si>
  <si>
    <t>1 sample - 228.26 ppb</t>
  </si>
  <si>
    <t>Springwells: 7.05 to 7.37
Northeast: 7.12 to 7.39</t>
  </si>
  <si>
    <t>Springwells: 0.9 to 3.42 ppm
Northeast: 0.81 to 1.39 ppm</t>
  </si>
  <si>
    <t>Immediately replaced LSL at high site</t>
  </si>
  <si>
    <t xml:space="preserve">OCCT provided by seller to this community, not by the community itself. </t>
  </si>
  <si>
    <t>MI0000817</t>
  </si>
  <si>
    <t>BOYSVILLE</t>
  </si>
  <si>
    <t>MDEQ 7/17 - Due to resource limitations, violations for late reporting were not issued.</t>
  </si>
  <si>
    <t>Based on responses to Questions 7 and 8, a LCR (Type 66) violation should have been reported to SDWIS.</t>
  </si>
  <si>
    <t>7/1/14 - 12/31/14</t>
  </si>
  <si>
    <t>1 smpl: 47 ppb</t>
  </si>
  <si>
    <t>2/5/2015</t>
  </si>
  <si>
    <t>1/26/2016</t>
  </si>
  <si>
    <t>Not a treatment study</t>
  </si>
  <si>
    <t>No/Yes</t>
  </si>
  <si>
    <t>may</t>
  </si>
  <si>
    <t>6/29/2016</t>
  </si>
  <si>
    <t>providing bottled water to staff</t>
  </si>
  <si>
    <t>System collected 2nd 6 month round on 6/29/16, with an AL 90th of 2 ppb.  System is not currently serving residential customers. It was adding phosphate for iron and turned it off without approval.  Shortly after the facility was vacated by all but staff.</t>
  </si>
  <si>
    <t>MDEQ 7/17 - Supply was issuing PE on an annual basis to residents.  Due to resource limitations, violations for late reporting were not issued.</t>
  </si>
  <si>
    <t>Based on responses to Questions 5 and 6, a PE (Type 65) violation should have been reported to SDWIS.</t>
  </si>
  <si>
    <t>1 smpl: 188 ppb</t>
  </si>
  <si>
    <t>Not all were completed within 60 days; however, supply was providing complete PE with CCR each year.</t>
  </si>
  <si>
    <t>7/3/2015</t>
  </si>
  <si>
    <t>2/25/2014</t>
  </si>
  <si>
    <t>permit issued 11/17/15</t>
  </si>
  <si>
    <t>Proposed, see column 18</t>
  </si>
  <si>
    <t>MDEQ 7/17:  Supply made modifications to in-home treatment units which were bringing pH down to 5.  Since then, first round of sampling below the AL, second round due by 12/31/17.</t>
  </si>
  <si>
    <t>The DEQ is no longer requiring a Consent Order, but the supply is doing further investigation and mitigation at the individual homes with high results in an effort to bring the supply back into compliance.  DEQ met with supply on 7/7/16.  The treatment eq</t>
  </si>
  <si>
    <t>2 smpls: 51 &amp; 85 ppb</t>
  </si>
  <si>
    <t>6/28/2013 &amp; 6/30/14</t>
  </si>
  <si>
    <t>6/10/2013</t>
  </si>
  <si>
    <t>see above</t>
  </si>
  <si>
    <t>7/1/12 - 12/31/12</t>
  </si>
  <si>
    <t>1 smpl: 74 ppb</t>
  </si>
  <si>
    <t>9/26/2012</t>
  </si>
  <si>
    <t>1/1/12 - 6/30/12</t>
  </si>
  <si>
    <t>2 smpls: 25 &amp; 122 ppb</t>
  </si>
  <si>
    <t>6/29/2012</t>
  </si>
  <si>
    <t>7/27/2012</t>
  </si>
  <si>
    <t>June to Sept, 2011</t>
  </si>
  <si>
    <t>1 smpl: 43 ppb</t>
  </si>
  <si>
    <t>10/26/2011</t>
  </si>
  <si>
    <t>June to Sept, 2008</t>
  </si>
  <si>
    <t>12/12/2008</t>
  </si>
  <si>
    <t>12/31/2009</t>
  </si>
  <si>
    <t>June to Sept, 2012</t>
  </si>
  <si>
    <t>2 smpls: 20 &amp; 27 ppb</t>
  </si>
  <si>
    <t>N - viol issued</t>
  </si>
  <si>
    <t>3/21/2013</t>
  </si>
  <si>
    <t>8/1/2012</t>
  </si>
  <si>
    <t>MDEQ 7/17 - Violation inadvertently missed.  System did get 1 round of samples below AL before deadline for PE, therefore analyst may have determined PE no longer necessary.  Analyst no longer with program.</t>
  </si>
  <si>
    <t>June to Sept, 2014</t>
  </si>
  <si>
    <t>1 smpl: 71 ppb</t>
  </si>
  <si>
    <t>12/5/2014</t>
  </si>
  <si>
    <t>7/1/2015</t>
  </si>
  <si>
    <t>1/1/16 - 6/30/16</t>
  </si>
  <si>
    <t>Y - numerous for various reasons, ie inability to validate sampling technique, hold time, after filter, etc.</t>
  </si>
  <si>
    <t>88 out of 633 samples, results range from 16 ppb to 3343 ppb</t>
  </si>
  <si>
    <t>direct mailing &amp; press release sent 8/18/16.  Additional activities completed by 8/29/16.</t>
  </si>
  <si>
    <t>8/18/2016</t>
  </si>
  <si>
    <t>not yet</t>
  </si>
  <si>
    <t>Yes, Currently customer of GLWA, who employs CCT.  Also boosting phosphate at plant. /WQP done weekly.</t>
  </si>
  <si>
    <t>supplimental 12/15/2016.  GLWA in 1990s (as DWSD).</t>
  </si>
  <si>
    <t>1/23/2017</t>
  </si>
  <si>
    <t>Filters and bottled water being provided.</t>
  </si>
  <si>
    <t>MDEQ 7/17:  Supply has 1 round below AL.  Continuing to work with MDEQ and EPA on resolutions to all issues.  This is a complex, ongoing situation in which Region 5 is directly involved, and kept up to date on all activities being conducted.  All this inf</t>
  </si>
  <si>
    <t>2 samples - 17 ppb, 33 ppb</t>
  </si>
  <si>
    <t>7.80 &amp; 7.81</t>
  </si>
  <si>
    <t>0.2 to 1.28 ppm</t>
  </si>
  <si>
    <t>2 smpls: 17 &amp; 26 ppb</t>
  </si>
  <si>
    <t>11/13/2014</t>
  </si>
  <si>
    <t>12/12/2014</t>
  </si>
  <si>
    <t>1 SAMPLE - 78 ppb</t>
  </si>
  <si>
    <t>1 sample - 28 ppb</t>
  </si>
  <si>
    <t>Replaced plumbing at high site</t>
  </si>
  <si>
    <t>2018-1 90th is 5 ppb.  Waiting on 2nd set.</t>
  </si>
  <si>
    <t>3 Samples - 16 ppb, 20 ppb, and 21 ppb</t>
  </si>
  <si>
    <t>7.43 to 8.75</t>
  </si>
  <si>
    <t>Increased soda ash feed</t>
  </si>
  <si>
    <t>1 sample - 155 ppb</t>
  </si>
  <si>
    <t>not collected - monitoring violation issued</t>
  </si>
  <si>
    <t>2017-2 90th is 14 ppb.  Waiting on 2nd set.</t>
  </si>
  <si>
    <t>1 Sample - 72 ppb</t>
  </si>
  <si>
    <t>3 samples - 18 ppb, 39 ppb, 140 ppb</t>
  </si>
  <si>
    <t>7.90 &amp; 7.95</t>
  </si>
  <si>
    <t>0 to 11.27 ppm</t>
  </si>
  <si>
    <t>Increased inhibitor feed rate</t>
  </si>
  <si>
    <t>1 smpl: 40 ppb</t>
  </si>
  <si>
    <t>11/9/2015</t>
  </si>
  <si>
    <t>1/4/2016</t>
  </si>
  <si>
    <t>7/1/2016</t>
  </si>
  <si>
    <t>System now has 2 rounds below AL, resolved.</t>
  </si>
  <si>
    <t>2 samples - 69 ppb and 32 ppb</t>
  </si>
  <si>
    <t>7.93 &amp; 7.96</t>
  </si>
  <si>
    <t>4 smpls: 21, 24, 34, &amp; 36 ppb</t>
  </si>
  <si>
    <t>1 smpl: 31 ppb</t>
  </si>
  <si>
    <t>11/25/2014</t>
  </si>
  <si>
    <t>2/26/2015</t>
  </si>
  <si>
    <t>MDEQ 7/17 - Staff were in communication with the supply and determined PE had been issued, but MDEQ failed to retain documentation, therefore no violation issued.</t>
  </si>
  <si>
    <t>3 samples - 17, 20 &amp; 74 ppb</t>
  </si>
  <si>
    <t>Letter dated 1/23/2013 reports results for 12/18/2012 samples and 1/10/2013 samples - 20 each time and first half set of samples shows them back in compliance.  Letter indicates Lead Ed is suspended at that time.</t>
  </si>
  <si>
    <t>not in file</t>
  </si>
  <si>
    <t>Continue to feed blended polyphosphate.</t>
  </si>
  <si>
    <t>Mar-12</t>
  </si>
  <si>
    <t>12/31/2013</t>
  </si>
  <si>
    <t>2 rounds in 2013 and 1 round in 2014 below AL.  Resolved.</t>
  </si>
  <si>
    <t>7 smpls: 16, 18, 19, 19, 20, 23, &amp; 27 ppb</t>
  </si>
  <si>
    <t>Letter dated 7/12/2012 indicates exceedance and need to repeat public notice every 12 months (with updated sample results).</t>
  </si>
  <si>
    <t>1/29/2014</t>
  </si>
  <si>
    <t>System has collected 4 rounds of samples below the AL since the AL exceedances.  In 2011, the 10 triennial samples produced lead exceedance.  Went to 20 samples every 6 months and exceeded again 11/29/2011.</t>
  </si>
  <si>
    <t>10/1/11 - 12/31/11</t>
  </si>
  <si>
    <t>5 smpls: 17, 24, 38, 40, &amp; 48 ppb</t>
  </si>
  <si>
    <t>1/24/2012 letter details exceedance for the 11/29/2011 samples (20) collected.  Indicates the PN Lead Ed was already completed for this 12 month period.</t>
  </si>
  <si>
    <t>Have fax 3/19/2012 that the Consumer Notice of Lead Result Certification was done 2/10/2012.  No sample attached of a specific result.  Operator indicated the information was posted for general population and  for employees.</t>
  </si>
  <si>
    <t>2/10/12 - faxed to DEQ on 3/19/12</t>
  </si>
  <si>
    <t>installed</t>
  </si>
  <si>
    <t>Throughout this event, we had numerous emails back and forth about providing lead ed, treatment etc. but there are no copies of them in the files.</t>
  </si>
  <si>
    <t>MDEQ 7/17 -  Staff were in communication with the supply and determined PE had been issued, but MDEQ failed to retain documentation, therefore no violation issued.  Lead consumer notice inadvertently omitted.</t>
  </si>
  <si>
    <t>Based on responses to Questions 5 and 6, a PE (Type 65) violation should have been reported to SDWIS.  Also, based on responses to Questions 7 and 8, a LCR (Type 66) violation should have been reported to SDWIS.</t>
  </si>
  <si>
    <t>3 smpls: 17, 22, &amp; 51 ppb</t>
  </si>
  <si>
    <t>Told in a 10/25/2011 letter the PN Lead ED was due by 1/1/2012.  The notice was posted for general population and given to employees in Dec. 2011 but file does not document exactly when.  Email was used to communicate the requirements and answer questions</t>
  </si>
  <si>
    <t>Not documented.  Operator was provided with the PE as part of complete reporting forms sent to him.</t>
  </si>
  <si>
    <t>Study was not initiated.  The facility contacted Elhorn in the fall 2011 and in March/April 2012 they began feeding a blended polyphosphate at all three well houses.</t>
  </si>
  <si>
    <t>initiated</t>
  </si>
  <si>
    <t>In 2011, the 10 triennial samples produced lead exceedance.  Went to 20 samples every 6 months and exceeded again 11/29/2011.</t>
  </si>
  <si>
    <t>10/12/2011 - MDEQ met with the owners/managers at the facility to discuss this latest exceedance and the need to look into treatment since this had been an ongoing problem over the years-in and out of compliance.  They shortly thereafter contacted contrac</t>
  </si>
  <si>
    <t>1 smpl: 26 ppb</t>
  </si>
  <si>
    <t>11/29/2014</t>
  </si>
  <si>
    <t>no date stamp</t>
  </si>
  <si>
    <t>1 smpl: 30 ppb</t>
  </si>
  <si>
    <t>Y? (not in file)</t>
  </si>
  <si>
    <t>11/20/2008</t>
  </si>
  <si>
    <t>2 samples - 22 ppb, 120 ppb</t>
  </si>
  <si>
    <t>Southwest: 7.14 to 7.48
Springwells 7.05 to 7.37</t>
  </si>
  <si>
    <t>Southwest 0.86 to 1.26 ppm
Springwells 0.9 to 3.42 ppm</t>
  </si>
  <si>
    <t>OCCT provided by seller to this community, not by the community itself.  2018-1 90th was 7 ppb.  Waiting on 2nd set.</t>
  </si>
  <si>
    <t>1 sample - 100 ppb</t>
  </si>
  <si>
    <t>7.90 &amp; 7.94</t>
  </si>
  <si>
    <t>Investigative sampling</t>
  </si>
  <si>
    <t>June to Sept, 2013</t>
  </si>
  <si>
    <t>4 smpls: 16, 24, 36 &amp; 37 ppb</t>
  </si>
  <si>
    <t>10/10/2013</t>
  </si>
  <si>
    <t>adjusted phosphate feed</t>
  </si>
  <si>
    <t>Resolved.  The district engineer consulted with the supply and asked that they review their dosage and make adjustments accordingly.  System also bought new testing equipment.</t>
  </si>
  <si>
    <t>5 smpls: 23, 28, 29, 31, &amp; 44 ppb</t>
  </si>
  <si>
    <t>10/1/2014</t>
  </si>
  <si>
    <t>Not a treatment study, fixture replacement</t>
  </si>
  <si>
    <t>12/14/2014</t>
  </si>
  <si>
    <t>Resolved.  Each unit that tested &gt;10 ppb had the fixtures replaced.  Follow-up sampling was done at all 29 units.</t>
  </si>
  <si>
    <t>MDEQ 7/17 - A violation should have been issued; however, the supply had issued PE in 11/13.  Analyst may have determined  additional PE not necessary since it was less than 1 year since previously issued.  Analyst no longer with the program.</t>
  </si>
  <si>
    <t>1/1/14 - 6/30/14</t>
  </si>
  <si>
    <t>6 smpls: 19, 19, 21, 31, 42, &amp; 46 ppb</t>
  </si>
  <si>
    <t>4/30/2014</t>
  </si>
  <si>
    <t>N - rec'd viol</t>
  </si>
  <si>
    <t>5/31/2016</t>
  </si>
  <si>
    <t>System collected 2 rounds below the AL in 2016 - 5/31/16 &amp; 9/06/16.  Several violations issued following this round - WQP, LCN, PE, CCT Study, SOWT</t>
  </si>
  <si>
    <t>N - Entered into wrong compl period.</t>
  </si>
  <si>
    <t>MDEQ 7/17 - Staff was in communication with WS by phone or email before AL letter was sent, evident by submission of letter stating they would try to meet AL through sampling.  PE not in file.  Staff no longer with program, unable to determine if PE was p</t>
  </si>
  <si>
    <t>4 smpls: 27, 43, 73, &amp; 28 ppb</t>
  </si>
  <si>
    <t>late</t>
  </si>
  <si>
    <t>8/9/2016</t>
  </si>
  <si>
    <t>System collected 2 rounds below the AL in 2016 - 1/12/16 &amp; 8/9/16.  Both were collected properly and below the AL.  System has RTC.  System was initially considered resolved after 2 6 month rounds in 2014. Further investigation found that some of the samp</t>
  </si>
  <si>
    <t>6 samples - 18 ppb, 19 ppb,  24 ppb, 26 ppb, 36 ppb, and 302 ppb</t>
  </si>
  <si>
    <t>Installed softener bypass and mixing valve</t>
  </si>
  <si>
    <t>Yes, 5th sample (0 ppb) due to hold time</t>
  </si>
  <si>
    <t>1 smpl: 16 ppb</t>
  </si>
  <si>
    <t>done by state appointed deadline</t>
  </si>
  <si>
    <t>12/31/2015</t>
  </si>
  <si>
    <t>4/11/2016 (late)</t>
  </si>
  <si>
    <t>Not installed/ WQP yes</t>
  </si>
  <si>
    <t>9/25/2016</t>
  </si>
  <si>
    <t>Supply collected 2 rounds in 2016, 6/29 and 9/25.  Both were below the AL.</t>
  </si>
  <si>
    <t>MI0006705</t>
  </si>
  <si>
    <t>UAW FAMILY EDUCATION CENTER</t>
  </si>
  <si>
    <t>8 smpls: 18, 18, 54, 61, 71, 76, 117 &amp; 430 ppb</t>
  </si>
  <si>
    <t>10/2/2015</t>
  </si>
  <si>
    <t>9/10/2015</t>
  </si>
  <si>
    <t>installing treatment</t>
  </si>
  <si>
    <t>not complete</t>
  </si>
  <si>
    <t>Supply converted to non-community system in Nov 2016.  WSSN MI0020479-16.   2 rounds under; however still requiring Installation of orthophosphate treatment due to recurrence.</t>
  </si>
  <si>
    <t>5 smpls: 18, 19, 21, 45, &amp; 46 ppb</t>
  </si>
  <si>
    <t>10/8/2012</t>
  </si>
  <si>
    <t>2 samples -  17 ppb and 36 ppb</t>
  </si>
  <si>
    <t>7.36 &amp; 7.38</t>
  </si>
  <si>
    <t>0.35 to 3.3 ppm</t>
  </si>
  <si>
    <t>Cleaned dirty injection ports which were giving inconsistent feed rates; increased feed rates</t>
  </si>
  <si>
    <t>2018-1 90th is 10 ppb.  Waiting on 2nd set.</t>
  </si>
  <si>
    <t>1 sample - 190 ppb</t>
  </si>
  <si>
    <t>7.95 &amp; 8.03</t>
  </si>
  <si>
    <t>2018-1 90th is 2 ppb.  Waiting on 2nd set.</t>
  </si>
  <si>
    <t>MDEQ 7/2017:   NCWS Program has no means of reporting Type 65 and 66 violations to SDWIS.</t>
  </si>
  <si>
    <t>Jun-14</t>
  </si>
  <si>
    <t>24, 75</t>
  </si>
  <si>
    <t>7/9/2014</t>
  </si>
  <si>
    <t>10/16/2014</t>
  </si>
  <si>
    <t>Unknwn</t>
  </si>
  <si>
    <t>2 - 19 ppb and 46 ppb. Same fixture.</t>
  </si>
  <si>
    <t>yes - fixture and associated plumbing replaced.</t>
  </si>
  <si>
    <t>Fixture taken out of use until satisfactory samples were received after replacement.</t>
  </si>
  <si>
    <t>MDEQ 7/2017: 2013 was first year of this requirement in Michigan for this system.  Posted LCN 1/31/14.    NCWS Program has no means of reporting Type 65 and 66 violations to SDWIS.</t>
  </si>
  <si>
    <t>Based on responses to Questions 7 and 8, a LCR (Type 66) violation should have been reported to SDWIS.  November 2017 R5 follow-up correction: Disregard this question because the first standard and reduced Lead and Copper monitoring periods that the LCN r</t>
  </si>
  <si>
    <t>Aug-08</t>
  </si>
  <si>
    <t>19</t>
  </si>
  <si>
    <t>11/24/2008</t>
  </si>
  <si>
    <t>Requires more investigation</t>
  </si>
  <si>
    <t>1 of 5
31ppb</t>
  </si>
  <si>
    <t>removed offending sink</t>
  </si>
  <si>
    <t>Sample siting plan was not correct prior to ALE. Site visit completed 10/25/2017. Compliance monitoring to begin January 2018. First round all ND</t>
  </si>
  <si>
    <t>16-Sep</t>
  </si>
  <si>
    <t>17,49</t>
  </si>
  <si>
    <t>9/29/2016</t>
  </si>
  <si>
    <t>10/27/2016</t>
  </si>
  <si>
    <t>10/13/2016</t>
  </si>
  <si>
    <t>na</t>
  </si>
  <si>
    <t>1/30/2017</t>
  </si>
  <si>
    <t>BW provided until clearance samples received</t>
  </si>
  <si>
    <t>System on semi-annual monitoring. Cannot SOX ALE until one year of semi-annual monitoring completed.</t>
  </si>
  <si>
    <t>MDEQ 7/2017: 2016 was first year of this requirement.  Posted LCN 11/30/16.    NCWS Program has no means of reporting Type 65 and 66 violations to SDWIS.</t>
  </si>
  <si>
    <t>23</t>
  </si>
  <si>
    <t>8/1/2016</t>
  </si>
  <si>
    <t>MDEQ 7/2017: 2016 was first year of this requirement.  Posted LCN 3/16/2016.    NCWS Program has no means of reporting Type 65 and 66 violations to SDWIS.</t>
  </si>
  <si>
    <t>Dec-14</t>
  </si>
  <si>
    <t>65</t>
  </si>
  <si>
    <t>DEQ waiting for evidence of 2nd round sampling to have been completed by end of 2016.</t>
  </si>
  <si>
    <t>MDEQ 7/2017: Posted LCN 9/12/13.    NCWS Program has no means of reporting Type 65 and 66 violations to SDWIS.</t>
  </si>
  <si>
    <t>Jun-13</t>
  </si>
  <si>
    <t>31</t>
  </si>
  <si>
    <t>9/12/2013</t>
  </si>
  <si>
    <t>6 samples - 15 ppb, 15 ppb, 17 ppb, 19 ppb, 20 ppb, 30 ppb</t>
  </si>
  <si>
    <t>Supply has completed 1st round of semiannual MR, below AL</t>
  </si>
  <si>
    <t>Bottled water, removed fixtures from use</t>
  </si>
  <si>
    <t>New well installed 6/7/2017 prior to sampling in 9/2017.</t>
  </si>
  <si>
    <t>Based on PE responses, a PE (Type 65) violation should have been reported to SDWIS.             Also, based on lead consumer notice responses, a LCR M&amp;R (Type 66) violation should have been reported to SDWIS.</t>
  </si>
  <si>
    <t>MDEQ 7/2017: For LCN (Type 66), 2016 was the first year of this requirement in NCWS Program; system eventually certified posting LCN 10/3/16.  NCWS Program has no means of reporting Type 65 and 66 violations to SDWIS.</t>
  </si>
  <si>
    <t>May-14</t>
  </si>
  <si>
    <t>16, 21</t>
  </si>
  <si>
    <t>Still investigating, but two 6-month rounds of sampling in late 2015 and early 2016 resulted in lead and copper results well below the action levels.</t>
  </si>
  <si>
    <t>MDEQ 7/2017: For PE (Type 65), confirmation of PE was eventually received 12/28/2012; for LCN (Type 66), 2016 was the first year of this requirement in NCWS Program; system eventually certified posting LCN 10/3/16.  NCWS Program has no means of reporting</t>
  </si>
  <si>
    <t>Jun-12</t>
  </si>
  <si>
    <t>122, 33, 25</t>
  </si>
  <si>
    <t>12/28/2012</t>
  </si>
  <si>
    <t>Feb-14</t>
  </si>
  <si>
    <t>69</t>
  </si>
  <si>
    <t>2/10/2014</t>
  </si>
  <si>
    <t>7.35-7.89</t>
  </si>
  <si>
    <t xml:space="preserve">Sampled all dw locations. Replaced fixtures. Now evaluating added CCT. </t>
  </si>
  <si>
    <t>WS is still in the investigation phase. Samples were collected 2/14/2017. Fixtures were replaced. Samples collected 5/1/2017. WQP on the two wells is very different. WS wants to continue to investigate and "find and fix". They may have to move toward corr</t>
  </si>
  <si>
    <t>35, 5</t>
  </si>
  <si>
    <t>11/8/2016</t>
  </si>
  <si>
    <t>10/4/2016</t>
  </si>
  <si>
    <t>1 of 5
43 ppb</t>
  </si>
  <si>
    <t>Supply has completed 1st round of semiannual MR</t>
  </si>
  <si>
    <t>Fiixture replacement of elevated taps</t>
  </si>
  <si>
    <t>Aug-15</t>
  </si>
  <si>
    <t>31, 26</t>
  </si>
  <si>
    <t>8/25/2015</t>
  </si>
  <si>
    <t>Adjst softener</t>
  </si>
  <si>
    <t>Two consecutive 6-month rounds of compliance sampling completed 12/19/2016.  Results well below 15 ppb. System returned to compliance in January 2017.</t>
  </si>
  <si>
    <t>MDEQ 7/2017: 2013 was first year of this requirement in Michigan for this system.  Posted LCN 8/2/13.    NCWS Program has no means of reporting Type 65 and 66 violations to SDWIS.</t>
  </si>
  <si>
    <t>Oct-12</t>
  </si>
  <si>
    <t>299</t>
  </si>
  <si>
    <t>MDEQ 7/2017: 2013 was first year of this requirement in Michigan for this system.  Posted LCN 8/1/13.    NCWS Program has no means of reporting Type 65 and 66 violations to SDWIS.</t>
  </si>
  <si>
    <t>Sep-10</t>
  </si>
  <si>
    <t>69, 18</t>
  </si>
  <si>
    <t>4/18/2011</t>
  </si>
  <si>
    <t>UNKNOWN</t>
  </si>
  <si>
    <t>Supply has completed 1st round of semiannual sampling with results in compliance. Tap with ALE was removed and not replaced. They now only have 2 drinking water fixtures. SER</t>
  </si>
  <si>
    <t>Jul-15</t>
  </si>
  <si>
    <t>25</t>
  </si>
  <si>
    <t>8/21/2015</t>
  </si>
  <si>
    <t>Jun-15</t>
  </si>
  <si>
    <t>17</t>
  </si>
  <si>
    <t>7/22/2015</t>
  </si>
  <si>
    <t>11/16/2015</t>
  </si>
  <si>
    <t>2nd round of sampling completed.  Both rounds below AL.</t>
  </si>
  <si>
    <t>1-21 ppb</t>
  </si>
  <si>
    <t>Posted taps, provided bottled water</t>
  </si>
  <si>
    <t>20</t>
  </si>
  <si>
    <t>6/15/2016</t>
  </si>
  <si>
    <t>9/26/2013</t>
  </si>
  <si>
    <t>Mar-17</t>
  </si>
  <si>
    <t>2 samples 28 &amp; 16</t>
  </si>
  <si>
    <t>10/30/2017</t>
  </si>
  <si>
    <t>2/27/2017</t>
  </si>
  <si>
    <t>School is working on plan for materail replacement.</t>
  </si>
  <si>
    <t>12/27/2016</t>
  </si>
  <si>
    <t>2/2/2017</t>
  </si>
  <si>
    <t>MI2920616</t>
  </si>
  <si>
    <t>Good Shepherd Church</t>
  </si>
  <si>
    <t>Jun-08</t>
  </si>
  <si>
    <t>79</t>
  </si>
  <si>
    <t>7/16/2008</t>
  </si>
  <si>
    <t>7/1/2009</t>
  </si>
  <si>
    <t>MDEQ 7/2017: 2013 was first year of this requirement in Michigan for this system.  Posted LCN 9/21/15.    NCWS Program has no means of reporting Type 65 and 66 violations to SDWIS.</t>
  </si>
  <si>
    <t>Nov-10</t>
  </si>
  <si>
    <t>2/7/2011</t>
  </si>
  <si>
    <t>2 out of 10. 
22ppb and 94ppb from same location</t>
  </si>
  <si>
    <t>material replacement and resampling</t>
  </si>
  <si>
    <t xml:space="preserve">Sample siting plan was not correct prior to ALE. Site visit completed 10/25/2017. Compliance monitoring to begin January 2018. </t>
  </si>
  <si>
    <t>MDEQ 7/2017: 2013 was first year of this requirement in Michigan for this system.  Posted LCN 12/8/14.    NCWS Program has no means of reporting Type 65 and 66 violations to SDWIS.</t>
  </si>
  <si>
    <t>Based on responses to Questions 5 and 6, a PE (Type 65) violation should have been reported to SDWIS.  Also, based on responses to Questions 7 and 8, a LCR (Type 66) violation should have been reported to SDWIS.  November 2017 R5 follow-up correction: Dis</t>
  </si>
  <si>
    <t>Apr-10</t>
  </si>
  <si>
    <t>26</t>
  </si>
  <si>
    <t>1/1/2012</t>
  </si>
  <si>
    <t>Apr-13</t>
  </si>
  <si>
    <t>Improper sample location</t>
  </si>
  <si>
    <t>21, 20</t>
  </si>
  <si>
    <t>9/11/2013</t>
  </si>
  <si>
    <t>Sep-13</t>
  </si>
  <si>
    <t>17, 34, 20</t>
  </si>
  <si>
    <t>9/13/2013</t>
  </si>
  <si>
    <t>1 AT 37PPB</t>
  </si>
  <si>
    <t xml:space="preserve">Sampled all dw locations. Replaced offending fixture. </t>
  </si>
  <si>
    <t>MI5420195</t>
  </si>
  <si>
    <t>MORLEY ELEMENTARY</t>
  </si>
  <si>
    <t>Feb-06</t>
  </si>
  <si>
    <t>45</t>
  </si>
  <si>
    <t>12/18/2006</t>
  </si>
  <si>
    <t>7/1/2007</t>
  </si>
  <si>
    <t xml:space="preserve">Unknown </t>
  </si>
  <si>
    <t xml:space="preserve">Pending </t>
  </si>
  <si>
    <t>Sep.-16</t>
  </si>
  <si>
    <t>1, 21</t>
  </si>
  <si>
    <t>10/12/2016</t>
  </si>
  <si>
    <t>12/16/2016</t>
  </si>
  <si>
    <t>Site visit scheduled.  Owner indicated that they have no drinking water locations.  Exceeding value collected at a hand washing station.</t>
  </si>
  <si>
    <t>MDEQ 7/2017: 2013 was first year of this requirement in Michigan for this system.  Posted LCN 2/12/15.    NCWS Program has no means of reporting Type 65 and 66 violations to SDWIS.</t>
  </si>
  <si>
    <t>Mar-11</t>
  </si>
  <si>
    <t>80</t>
  </si>
  <si>
    <t>3/15/2011</t>
  </si>
  <si>
    <t>Dec-08</t>
  </si>
  <si>
    <t>37, 19</t>
  </si>
  <si>
    <t>1/8/2009</t>
  </si>
  <si>
    <t>Fixtures were replaced and retested.</t>
  </si>
  <si>
    <t>31, 17</t>
  </si>
  <si>
    <t>4/24/2014</t>
  </si>
  <si>
    <t>MDEQ 7/2017: 2013 was first year of this requirement.  Posted LCN 2/25/14</t>
  </si>
  <si>
    <t>32</t>
  </si>
  <si>
    <t>2/19/2009</t>
  </si>
  <si>
    <t>1,</t>
  </si>
  <si>
    <t>12/5/2016</t>
  </si>
  <si>
    <t>Offending fixture replaced.  Pending second round of compliance samples. First round of 17 samples below 90th percentil.</t>
  </si>
  <si>
    <t>16-Oct</t>
  </si>
  <si>
    <t>1 sample, 28</t>
  </si>
  <si>
    <t>11/29/2016</t>
  </si>
  <si>
    <t>Supply replaced and resampled fixture immediately after ALE was triggered. Pb levels dropped after new fixture installed. Completed first round of semiannual sampling.</t>
  </si>
  <si>
    <t>Jul-16</t>
  </si>
  <si>
    <t>1, (55)</t>
  </si>
  <si>
    <t>8/8/2016</t>
  </si>
  <si>
    <t>9/20/2016</t>
  </si>
  <si>
    <t>9/27/2016</t>
  </si>
  <si>
    <t>MDEQ 7/2017: 2013 was first year of this requirement in Michigan for this system.  Posted LCN 7/18/13.    NCWS Program has no means of reporting Type 65 and 66 violations to SDWIS.</t>
  </si>
  <si>
    <t>Dec-11</t>
  </si>
  <si>
    <t>37, 26</t>
  </si>
  <si>
    <t>Rmvd dead end piping and installed insulation on pipes in boiler room</t>
  </si>
  <si>
    <t>1 - 21 ppb</t>
  </si>
  <si>
    <t>7.95-8.03</t>
  </si>
  <si>
    <t xml:space="preserve">Sampled all DW locations, replaced. </t>
  </si>
  <si>
    <t xml:space="preserve">Pending second round of samples. </t>
  </si>
  <si>
    <t>1 - 20 ppb</t>
  </si>
  <si>
    <t>Fixture Replacement</t>
  </si>
  <si>
    <t>1, 20</t>
  </si>
  <si>
    <t>11/1/2016</t>
  </si>
  <si>
    <t>Replaced fixture with elevated pb levels.  Awaiting first round of semiannual monitoring.</t>
  </si>
  <si>
    <t>2 - 41 ppb and 23 ppb</t>
  </si>
  <si>
    <t>Supply has completed multiple rounds of semi annual</t>
  </si>
  <si>
    <t>fixture replacement, aerator cleaning</t>
  </si>
  <si>
    <t>2, (40, 23)</t>
  </si>
  <si>
    <t>well replacement due to lead packer.</t>
  </si>
  <si>
    <t>Source sample indicated elevated lead - lead packer thought to be the issue.  Some fixtures replaced but samples still exceed ALE.</t>
  </si>
  <si>
    <t>Supply has replaced and removed fixtures to address ALE. Well was recently replaced, will see if that affects lead levels. SER</t>
  </si>
  <si>
    <t>17,18,19,19,20,31,46</t>
  </si>
  <si>
    <t>1, 120</t>
  </si>
  <si>
    <t>12/10/2016</t>
  </si>
  <si>
    <t>11/15/2016</t>
  </si>
  <si>
    <t>Pending second round of semi annual sampling.</t>
  </si>
  <si>
    <t>2- 55 ppb and 220 ppb</t>
  </si>
  <si>
    <t>fixture replacement</t>
  </si>
  <si>
    <t>MDEQ 7/2017: Posted LCN 6/16/17</t>
  </si>
  <si>
    <t>2, (220, 55)</t>
  </si>
  <si>
    <t>Some fixtures replaced but samples still exceed ALE.</t>
  </si>
  <si>
    <t>MI2220079</t>
  </si>
  <si>
    <t>Verso Corporation</t>
  </si>
  <si>
    <t>Dec-10</t>
  </si>
  <si>
    <t>1/31/2011</t>
  </si>
  <si>
    <t>Feb-13</t>
  </si>
  <si>
    <t>83, 56, 19</t>
  </si>
  <si>
    <t>3/18/2013; 8/4/2016</t>
  </si>
  <si>
    <t>8/15/2013; 7/18/2016</t>
  </si>
  <si>
    <t>5/23/16</t>
  </si>
  <si>
    <t>Still investigating. Waiting for 1st successful round of testing by Dec 31, 2016.</t>
  </si>
  <si>
    <t>MDEQ 7/2017: 2013 was first year of this requirement in Michigan for this system. Posted LCN 11/7/16.    NCWS Program has no means of reporting Type 65 and 66 violations to SDWIS.</t>
  </si>
  <si>
    <t>Aug-07</t>
  </si>
  <si>
    <t>95, 19</t>
  </si>
  <si>
    <t>Supply has completed 1st round of semiannual sampling with results in compliance. All taps were replaced with lead-free fixtures. SER</t>
  </si>
  <si>
    <t xml:space="preserve"> </t>
  </si>
  <si>
    <t>Grounding issue was discovered and corrected.</t>
  </si>
  <si>
    <t>Newly reported (after April 2018 freeze)</t>
  </si>
  <si>
    <t>FYI ONLY - Older info provided in 2016 - 2017 by States and/or R5 - FYI ONLY</t>
  </si>
  <si>
    <t>FYI ONLY - Older info provided in 2018 by States and/or R5 - FYI ONLY</t>
  </si>
  <si>
    <t>Pb 90th Percentile converted to ug/L</t>
  </si>
  <si>
    <t>New &amp; Not Resolved</t>
  </si>
  <si>
    <t>Link to Pb ALEs</t>
  </si>
  <si>
    <t>SDWIS/Fed First Reported Date</t>
  </si>
  <si>
    <t>SDWIS/Fed Last Reported Date</t>
  </si>
  <si>
    <t>FYI Only: Region 5 Follow-up Items - September 2018; 
Addressed previously through calls and/or written follow-up.</t>
  </si>
  <si>
    <t>On list in April 2018 ALE Attachment?</t>
  </si>
  <si>
    <t>PWS Type Code</t>
  </si>
  <si>
    <t>PWS Activity Code</t>
  </si>
  <si>
    <t>Population Served Count</t>
  </si>
  <si>
    <t>Is School or Daycare?</t>
  </si>
  <si>
    <t>R5 Notes</t>
  </si>
  <si>
    <t>Contaminant Name</t>
  </si>
  <si>
    <t>Newly reported Pb ALEs from October 2018 SDWIS/Fed; Plus historical Pb ALEs of interest</t>
  </si>
  <si>
    <r>
      <t xml:space="preserve">Reason for Update on System's Pb ALEs
</t>
    </r>
    <r>
      <rPr>
        <sz val="11"/>
        <color indexed="8"/>
        <rFont val="Calibri"/>
        <family val="2"/>
      </rPr>
      <t xml:space="preserve">Based on July 2018 State Comments for existing ALEs and/or 
New ALEs in October 2018 Data Freeze </t>
    </r>
    <r>
      <rPr>
        <b/>
        <sz val="11"/>
        <color indexed="8"/>
        <rFont val="Calibri"/>
        <family val="2"/>
      </rPr>
      <t xml:space="preserve">
</t>
    </r>
    <r>
      <rPr>
        <sz val="11"/>
        <color indexed="8"/>
        <rFont val="Calibri"/>
        <family val="2"/>
      </rPr>
      <t>(List of Reasons: New, Not Resolved, or New &amp; Not Resolved)</t>
    </r>
  </si>
  <si>
    <t>Confirm Resolved?</t>
  </si>
  <si>
    <t>Based on MDEQ responses in Tab 6, "ALE Resolved with Sampling" following fixture replacement.</t>
  </si>
  <si>
    <t xml:space="preserve">8. ALE not Resolved – Awaiting Sample Results – Most Recent 6M Round does not exceed </t>
  </si>
  <si>
    <t xml:space="preserve">Can the state explain the response "ALE resolved with sampling" given that only J-J 2018 results were available (need 2 6-month rounds below ALs]? </t>
  </si>
  <si>
    <t>resolved</t>
  </si>
  <si>
    <t xml:space="preserve"> Resolved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</si>
</sst>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1"/>
      <color indexed="8"/>
      <name val="Calibri"/>
      <family val="2"/>
    </font>
    <font>
      <sz val="10"/>
      <color indexed="8"/>
      <name val="Arial"/>
      <family val="2"/>
    </font>
    <font>
      <b/>
      <sz val="11"/>
      <color indexed="8"/>
      <name val="Calibri"/>
      <family val="2"/>
    </font>
    <font>
      <sz val="11"/>
      <color indexed="8"/>
      <name val="Calibri"/>
      <family val="2"/>
    </font>
    <font>
      <b/>
      <sz val="11"/>
      <color rgb="FFFF0000"/>
      <name val="Calibri"/>
      <family val="2"/>
      <scheme val="minor"/>
    </font>
    <font>
      <u/>
      <sz val="11"/>
      <color theme="10"/>
      <name val="Calibri"/>
      <family val="2"/>
      <scheme val="minor"/>
    </font>
    <font>
      <sz val="18"/>
      <color theme="1"/>
      <name val="Calibri"/>
      <family val="2"/>
      <scheme val="minor"/>
    </font>
    <font>
      <b/>
      <sz val="18"/>
      <color theme="1"/>
      <name val="Calibri"/>
      <family val="2"/>
      <scheme val="minor"/>
    </font>
    <font>
      <sz val="11"/>
      <color indexed="8"/>
      <name val="Calibri"/>
    </font>
  </fonts>
  <fills count="8">
    <fill>
      <patternFill patternType="none"/>
    </fill>
    <fill>
      <patternFill patternType="gray125"/>
    </fill>
    <fill>
      <patternFill patternType="solid">
        <fgColor theme="0" tint="-4.9989318521683403E-2"/>
        <bgColor indexed="0"/>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8" tint="0.79998168889431442"/>
        <bgColor indexed="0"/>
      </patternFill>
    </fill>
    <fill>
      <patternFill patternType="solid">
        <fgColor theme="9" tint="0.79998168889431442"/>
        <bgColor indexed="0"/>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3" fillId="0" borderId="0"/>
    <xf numFmtId="0" fontId="7" fillId="0" borderId="0" applyNumberFormat="0" applyFill="0" applyBorder="0" applyAlignment="0" applyProtection="0"/>
  </cellStyleXfs>
  <cellXfs count="58">
    <xf numFmtId="0" fontId="0" fillId="0" borderId="0" xfId="0"/>
    <xf numFmtId="0" fontId="2" fillId="0" borderId="1" xfId="1" applyFont="1" applyFill="1" applyBorder="1" applyAlignment="1">
      <alignment horizontal="center" vertical="top" wrapText="1"/>
    </xf>
    <xf numFmtId="0" fontId="2" fillId="0" borderId="1" xfId="1" applyFont="1" applyFill="1" applyBorder="1" applyAlignment="1">
      <alignment vertical="top" wrapText="1"/>
    </xf>
    <xf numFmtId="3" fontId="2" fillId="0" borderId="1" xfId="1" applyNumberFormat="1" applyFont="1" applyFill="1" applyBorder="1" applyAlignment="1">
      <alignment horizontal="right" vertical="top" wrapText="1"/>
    </xf>
    <xf numFmtId="0" fontId="0" fillId="0" borderId="0" xfId="0" applyAlignment="1">
      <alignment horizontal="center" vertical="top" wrapText="1"/>
    </xf>
    <xf numFmtId="0" fontId="0" fillId="0" borderId="0" xfId="0" applyAlignment="1">
      <alignment vertical="top" wrapText="1"/>
    </xf>
    <xf numFmtId="3" fontId="0" fillId="0" borderId="0" xfId="0" applyNumberFormat="1" applyAlignment="1">
      <alignment vertical="top" wrapText="1"/>
    </xf>
    <xf numFmtId="0" fontId="0" fillId="0" borderId="0" xfId="0" applyAlignment="1">
      <alignment horizontal="left" vertical="top" wrapText="1"/>
    </xf>
    <xf numFmtId="0" fontId="0" fillId="0" borderId="1" xfId="0" applyBorder="1"/>
    <xf numFmtId="0" fontId="0" fillId="0" borderId="1" xfId="0" applyBorder="1" applyAlignment="1">
      <alignment vertical="top" wrapText="1"/>
    </xf>
    <xf numFmtId="0" fontId="0" fillId="0" borderId="1" xfId="0" applyBorder="1" applyAlignment="1">
      <alignment horizontal="center" vertical="top" wrapText="1"/>
    </xf>
    <xf numFmtId="0" fontId="1" fillId="0" borderId="0" xfId="0" applyFont="1"/>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5" fillId="0" borderId="1" xfId="1" applyFont="1" applyFill="1" applyBorder="1" applyAlignment="1">
      <alignment horizontal="left" vertical="top" wrapText="1"/>
    </xf>
    <xf numFmtId="14" fontId="0" fillId="0" borderId="0" xfId="0" applyNumberFormat="1"/>
    <xf numFmtId="14" fontId="0" fillId="0" borderId="1" xfId="0" applyNumberFormat="1" applyBorder="1"/>
    <xf numFmtId="0" fontId="6" fillId="0" borderId="1" xfId="0" applyFont="1" applyBorder="1"/>
    <xf numFmtId="14" fontId="6" fillId="0" borderId="1" xfId="0" applyNumberFormat="1" applyFont="1" applyBorder="1"/>
    <xf numFmtId="0" fontId="0" fillId="0" borderId="0" xfId="0" applyAlignment="1">
      <alignment horizontal="center"/>
    </xf>
    <xf numFmtId="3" fontId="7" fillId="0" borderId="1" xfId="2" applyNumberFormat="1" applyFill="1" applyBorder="1" applyAlignment="1">
      <alignment horizontal="center" vertical="top" wrapText="1"/>
    </xf>
    <xf numFmtId="3" fontId="0" fillId="0" borderId="0" xfId="0" applyNumberFormat="1" applyAlignment="1">
      <alignment horizontal="center" vertical="top" wrapText="1"/>
    </xf>
    <xf numFmtId="0" fontId="5" fillId="2" borderId="1" xfId="1" applyFont="1" applyFill="1" applyBorder="1" applyAlignment="1">
      <alignment horizontal="left" vertical="top" wrapText="1"/>
    </xf>
    <xf numFmtId="0" fontId="0" fillId="5" borderId="1" xfId="0" applyFill="1" applyBorder="1" applyAlignment="1">
      <alignment vertical="top" wrapText="1"/>
    </xf>
    <xf numFmtId="0" fontId="0" fillId="0" borderId="3" xfId="0" applyBorder="1"/>
    <xf numFmtId="0" fontId="0" fillId="0" borderId="4" xfId="0" applyBorder="1"/>
    <xf numFmtId="0" fontId="6" fillId="0" borderId="3" xfId="0" applyFont="1" applyBorder="1"/>
    <xf numFmtId="0" fontId="1" fillId="3" borderId="5" xfId="0" applyFont="1" applyFill="1" applyBorder="1" applyAlignment="1">
      <alignment vertical="top" wrapText="1"/>
    </xf>
    <xf numFmtId="0" fontId="1" fillId="3" borderId="6" xfId="0" applyFont="1" applyFill="1" applyBorder="1" applyAlignment="1">
      <alignment vertical="top" wrapText="1"/>
    </xf>
    <xf numFmtId="14" fontId="1" fillId="3" borderId="6" xfId="0" applyNumberFormat="1" applyFont="1" applyFill="1" applyBorder="1" applyAlignment="1">
      <alignment vertical="top" wrapText="1"/>
    </xf>
    <xf numFmtId="0" fontId="8" fillId="0" borderId="0" xfId="0" applyFont="1"/>
    <xf numFmtId="0" fontId="1" fillId="3" borderId="8" xfId="0" applyFont="1" applyFill="1" applyBorder="1" applyAlignment="1">
      <alignment vertical="top" wrapText="1"/>
    </xf>
    <xf numFmtId="0" fontId="0" fillId="0" borderId="9" xfId="0" applyBorder="1"/>
    <xf numFmtId="0" fontId="6" fillId="0" borderId="9" xfId="0" applyFont="1" applyBorder="1"/>
    <xf numFmtId="0" fontId="0" fillId="5" borderId="3" xfId="0" applyFill="1" applyBorder="1" applyAlignment="1">
      <alignment vertical="top" wrapText="1"/>
    </xf>
    <xf numFmtId="0" fontId="0" fillId="5" borderId="4" xfId="0" applyFill="1" applyBorder="1" applyAlignment="1">
      <alignment vertical="top" wrapText="1"/>
    </xf>
    <xf numFmtId="0" fontId="1" fillId="3" borderId="6" xfId="0" applyFont="1" applyFill="1" applyBorder="1" applyAlignment="1">
      <alignment horizontal="center" vertical="top" wrapText="1"/>
    </xf>
    <xf numFmtId="0" fontId="0" fillId="0" borderId="1" xfId="0" applyBorder="1" applyAlignment="1">
      <alignment horizontal="center"/>
    </xf>
    <xf numFmtId="0" fontId="6" fillId="0" borderId="1" xfId="0" applyFont="1" applyBorder="1" applyAlignment="1">
      <alignment horizontal="center"/>
    </xf>
    <xf numFmtId="0" fontId="5" fillId="0" borderId="1" xfId="1" applyFont="1" applyFill="1" applyBorder="1" applyAlignment="1">
      <alignment horizontal="center" vertical="top" wrapText="1"/>
    </xf>
    <xf numFmtId="0" fontId="0" fillId="0" borderId="0" xfId="0" applyAlignment="1">
      <alignment wrapText="1"/>
    </xf>
    <xf numFmtId="0" fontId="2" fillId="0" borderId="3" xfId="1" applyFont="1" applyFill="1" applyBorder="1" applyAlignment="1">
      <alignment horizontal="center" vertical="top" wrapText="1"/>
    </xf>
    <xf numFmtId="0" fontId="2" fillId="0" borderId="4" xfId="1" applyFont="1" applyFill="1" applyBorder="1" applyAlignment="1">
      <alignment horizontal="left" vertical="top" wrapText="1"/>
    </xf>
    <xf numFmtId="0" fontId="2" fillId="4" borderId="4" xfId="1" applyFont="1" applyFill="1" applyBorder="1" applyAlignment="1">
      <alignment horizontal="left" vertical="top" wrapText="1"/>
    </xf>
    <xf numFmtId="0" fontId="2" fillId="3" borderId="2" xfId="1" applyFont="1" applyFill="1" applyBorder="1" applyAlignment="1">
      <alignment vertical="top" wrapText="1"/>
    </xf>
    <xf numFmtId="0" fontId="2" fillId="3" borderId="1" xfId="1" applyFont="1" applyFill="1" applyBorder="1" applyAlignment="1">
      <alignment vertical="top" wrapText="1"/>
    </xf>
    <xf numFmtId="0" fontId="0" fillId="3" borderId="0" xfId="0" applyFill="1" applyAlignment="1">
      <alignment vertical="top" wrapText="1"/>
    </xf>
    <xf numFmtId="0" fontId="4" fillId="6" borderId="5" xfId="1" applyFont="1" applyFill="1" applyBorder="1" applyAlignment="1">
      <alignment horizontal="center" vertical="top" wrapText="1"/>
    </xf>
    <xf numFmtId="0" fontId="4" fillId="6" borderId="6" xfId="1" applyFont="1" applyFill="1" applyBorder="1" applyAlignment="1">
      <alignment horizontal="left" vertical="top" wrapText="1"/>
    </xf>
    <xf numFmtId="0" fontId="4" fillId="6" borderId="6" xfId="1" applyFont="1" applyFill="1" applyBorder="1" applyAlignment="1">
      <alignment horizontal="center" vertical="top" wrapText="1"/>
    </xf>
    <xf numFmtId="3" fontId="4" fillId="6" borderId="6" xfId="1" applyNumberFormat="1" applyFont="1" applyFill="1" applyBorder="1" applyAlignment="1">
      <alignment horizontal="left" vertical="top" wrapText="1"/>
    </xf>
    <xf numFmtId="3" fontId="4" fillId="6" borderId="6" xfId="1" applyNumberFormat="1" applyFont="1" applyFill="1" applyBorder="1" applyAlignment="1">
      <alignment horizontal="center" vertical="top" wrapText="1"/>
    </xf>
    <xf numFmtId="0" fontId="4" fillId="6" borderId="7" xfId="1" applyFont="1" applyFill="1" applyBorder="1" applyAlignment="1">
      <alignment horizontal="left" vertical="top" wrapText="1"/>
    </xf>
    <xf numFmtId="0" fontId="4" fillId="7" borderId="2" xfId="1" applyFont="1" applyFill="1" applyBorder="1" applyAlignment="1">
      <alignment horizontal="left" vertical="top" wrapText="1"/>
    </xf>
    <xf numFmtId="0" fontId="10" fillId="0" borderId="1" xfId="1" applyFont="1" applyFill="1" applyBorder="1" applyAlignment="1">
      <alignment horizontal="center" vertical="top" wrapText="1"/>
    </xf>
    <xf numFmtId="0" fontId="9" fillId="0" borderId="10" xfId="0" applyFont="1" applyBorder="1" applyAlignment="1">
      <alignment horizontal="left"/>
    </xf>
    <xf numFmtId="0" fontId="9" fillId="0" borderId="11" xfId="0" applyFont="1" applyBorder="1" applyAlignment="1">
      <alignment horizontal="left"/>
    </xf>
    <xf numFmtId="0" fontId="9" fillId="0" borderId="12" xfId="0" applyFont="1" applyBorder="1" applyAlignment="1">
      <alignment horizontal="left"/>
    </xf>
  </cellXfs>
  <cellStyles count="3">
    <cellStyle name="Hyperlink" xfId="2" builtinId="8"/>
    <cellStyle name="Normal" xfId="0" builtinId="0"/>
    <cellStyle name="Normal_Sheet1" xfId="1" xr:uid="{04F10EC8-13F2-456E-9796-2F8D8A9BFADD}"/>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a:extLst>
            <a:ext uri="{FF2B5EF4-FFF2-40B4-BE49-F238E27FC236}">
              <a16:creationId xmlns:a16="http://schemas.microsoft.com/office/drawing/2014/main" id="{459AE7A0-06FE-45E7-9AF0-655E09322226}"/>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BD4BE-B975-4D81-94DC-732EE5732DB0}">
  <sheetPr>
    <pageSetUpPr fitToPage="1"/>
  </sheetPr>
  <dimension ref="A1:S91"/>
  <sheetViews>
    <sheetView tabSelected="1" zoomScale="80" zoomScaleNormal="80" workbookViewId="0">
      <pane xSplit="3" ySplit="1" topLeftCell="D68" activePane="bottomRight" state="frozen"/>
      <selection pane="topRight" activeCell="D1" sqref="D1"/>
      <selection pane="bottomLeft" activeCell="A2" sqref="A2"/>
      <selection pane="bottomRight" activeCell="L73" sqref="L73"/>
    </sheetView>
  </sheetViews>
  <sheetFormatPr defaultRowHeight="15" x14ac:dyDescent="0.25"/>
  <cols>
    <col min="1" max="1" width="9.140625" style="4"/>
    <col min="2" max="2" width="14.5703125" style="5" customWidth="1"/>
    <col min="3" max="3" width="40.85546875" style="5" customWidth="1"/>
    <col min="4" max="4" width="10.85546875" style="4" customWidth="1"/>
    <col min="5" max="5" width="15.7109375" style="4" customWidth="1"/>
    <col min="6" max="6" width="15" style="6" customWidth="1"/>
    <col min="7" max="7" width="15" style="21" customWidth="1"/>
    <col min="8" max="8" width="13.28515625" style="4" customWidth="1"/>
    <col min="9" max="9" width="15.140625" style="4" customWidth="1"/>
    <col min="10" max="10" width="39.42578125" style="4" customWidth="1"/>
    <col min="11" max="11" width="62.7109375" style="7" customWidth="1"/>
    <col min="12" max="12" width="37" style="46" customWidth="1"/>
    <col min="13" max="19" width="27.85546875" style="46" customWidth="1"/>
  </cols>
  <sheetData>
    <row r="1" spans="1:19" s="40" customFormat="1" ht="105.75" thickBot="1" x14ac:dyDescent="0.3">
      <c r="A1" s="47" t="s">
        <v>0</v>
      </c>
      <c r="B1" s="48" t="s">
        <v>1</v>
      </c>
      <c r="C1" s="48" t="s">
        <v>2</v>
      </c>
      <c r="D1" s="49" t="s">
        <v>815</v>
      </c>
      <c r="E1" s="49" t="s">
        <v>816</v>
      </c>
      <c r="F1" s="50" t="s">
        <v>817</v>
      </c>
      <c r="G1" s="51" t="s">
        <v>810</v>
      </c>
      <c r="H1" s="49" t="s">
        <v>818</v>
      </c>
      <c r="I1" s="49" t="s">
        <v>814</v>
      </c>
      <c r="J1" s="49" t="s">
        <v>822</v>
      </c>
      <c r="K1" s="52" t="s">
        <v>247</v>
      </c>
      <c r="L1" s="53" t="s">
        <v>813</v>
      </c>
      <c r="M1" s="22" t="s">
        <v>3</v>
      </c>
      <c r="N1" s="22" t="s">
        <v>4</v>
      </c>
      <c r="O1" s="14" t="s">
        <v>5</v>
      </c>
      <c r="P1" s="14" t="s">
        <v>6</v>
      </c>
      <c r="Q1" s="14" t="s">
        <v>7</v>
      </c>
      <c r="R1" s="14" t="s">
        <v>8</v>
      </c>
      <c r="S1" s="14" t="s">
        <v>9</v>
      </c>
    </row>
    <row r="2" spans="1:19" x14ac:dyDescent="0.25">
      <c r="A2" s="41" t="s">
        <v>25</v>
      </c>
      <c r="B2" s="2" t="s">
        <v>26</v>
      </c>
      <c r="C2" s="2" t="s">
        <v>27</v>
      </c>
      <c r="D2" s="1" t="s">
        <v>16</v>
      </c>
      <c r="E2" s="1" t="s">
        <v>17</v>
      </c>
      <c r="F2" s="3">
        <v>101</v>
      </c>
      <c r="G2" s="20" t="str">
        <f>HYPERLINK("#'6. Oct 2018 R5 Pb ALE Data'!" &amp;ADDRESS(MATCH(B2,'6. Oct 2018 R5 Pb ALE Data'!$A$1:$A$118,0), 1), "ALEs")</f>
        <v>ALEs</v>
      </c>
      <c r="H2" s="1" t="s">
        <v>11</v>
      </c>
      <c r="I2" s="1" t="s">
        <v>12</v>
      </c>
      <c r="J2" s="1"/>
      <c r="K2" s="42"/>
      <c r="L2" s="44" t="s">
        <v>20</v>
      </c>
      <c r="M2" s="45" t="s">
        <v>13</v>
      </c>
      <c r="N2" s="45" t="s">
        <v>13</v>
      </c>
      <c r="O2" s="45" t="s">
        <v>28</v>
      </c>
      <c r="P2" s="45" t="s">
        <v>13</v>
      </c>
      <c r="Q2" s="45" t="s">
        <v>13</v>
      </c>
      <c r="R2" s="45" t="s">
        <v>13</v>
      </c>
      <c r="S2" s="45" t="s">
        <v>13</v>
      </c>
    </row>
    <row r="3" spans="1:19" ht="105" x14ac:dyDescent="0.25">
      <c r="A3" s="41" t="s">
        <v>25</v>
      </c>
      <c r="B3" s="2" t="s">
        <v>29</v>
      </c>
      <c r="C3" s="2" t="s">
        <v>30</v>
      </c>
      <c r="D3" s="1" t="s">
        <v>16</v>
      </c>
      <c r="E3" s="1" t="s">
        <v>17</v>
      </c>
      <c r="F3" s="3">
        <v>147</v>
      </c>
      <c r="G3" s="20" t="str">
        <f>HYPERLINK("#'6. Oct 2018 R5 Pb ALE Data'!" &amp;ADDRESS(MATCH(B3,'6. Oct 2018 R5 Pb ALE Data'!$A$1:$A$118,0), 1), "ALEs")</f>
        <v>ALEs</v>
      </c>
      <c r="H3" s="1" t="s">
        <v>11</v>
      </c>
      <c r="I3" s="1" t="s">
        <v>12</v>
      </c>
      <c r="J3" s="1"/>
      <c r="K3" s="42"/>
      <c r="L3" s="44" t="s">
        <v>20</v>
      </c>
      <c r="M3" s="45" t="s">
        <v>13</v>
      </c>
      <c r="N3" s="45" t="s">
        <v>13</v>
      </c>
      <c r="O3" s="45" t="s">
        <v>28</v>
      </c>
      <c r="P3" s="45" t="s">
        <v>19</v>
      </c>
      <c r="Q3" s="45" t="s">
        <v>19</v>
      </c>
      <c r="R3" s="45" t="s">
        <v>21</v>
      </c>
      <c r="S3" s="45" t="s">
        <v>31</v>
      </c>
    </row>
    <row r="4" spans="1:19" ht="30" x14ac:dyDescent="0.25">
      <c r="A4" s="41" t="s">
        <v>25</v>
      </c>
      <c r="B4" s="2" t="s">
        <v>32</v>
      </c>
      <c r="C4" s="2" t="s">
        <v>33</v>
      </c>
      <c r="D4" s="1" t="s">
        <v>16</v>
      </c>
      <c r="E4" s="1" t="s">
        <v>17</v>
      </c>
      <c r="F4" s="3">
        <v>10451</v>
      </c>
      <c r="G4" s="20" t="str">
        <f>HYPERLINK("#'6. Oct 2018 R5 Pb ALE Data'!" &amp;ADDRESS(MATCH(B4,'6. Oct 2018 R5 Pb ALE Data'!$A$1:$A$118,0), 1), "ALEs")</f>
        <v>ALEs</v>
      </c>
      <c r="H4" s="1" t="s">
        <v>11</v>
      </c>
      <c r="I4" s="1" t="s">
        <v>12</v>
      </c>
      <c r="J4" s="39" t="s">
        <v>21</v>
      </c>
      <c r="K4" s="43" t="s">
        <v>256</v>
      </c>
      <c r="L4" s="44" t="s">
        <v>34</v>
      </c>
      <c r="M4" s="45" t="s">
        <v>18</v>
      </c>
      <c r="N4" s="45" t="s">
        <v>13</v>
      </c>
      <c r="O4" s="45" t="s">
        <v>13</v>
      </c>
      <c r="P4" s="45" t="s">
        <v>13</v>
      </c>
      <c r="Q4" s="45" t="s">
        <v>13</v>
      </c>
      <c r="R4" s="45" t="s">
        <v>13</v>
      </c>
      <c r="S4" s="45" t="s">
        <v>13</v>
      </c>
    </row>
    <row r="5" spans="1:19" ht="30" x14ac:dyDescent="0.25">
      <c r="A5" s="41" t="s">
        <v>25</v>
      </c>
      <c r="B5" s="2" t="s">
        <v>35</v>
      </c>
      <c r="C5" s="2" t="s">
        <v>36</v>
      </c>
      <c r="D5" s="1" t="s">
        <v>16</v>
      </c>
      <c r="E5" s="1" t="s">
        <v>17</v>
      </c>
      <c r="F5" s="3">
        <v>435</v>
      </c>
      <c r="G5" s="20" t="str">
        <f>HYPERLINK("#'6. Oct 2018 R5 Pb ALE Data'!" &amp;ADDRESS(MATCH(B5,'6. Oct 2018 R5 Pb ALE Data'!$A$1:$A$118,0), 1), "ALEs")</f>
        <v>ALEs</v>
      </c>
      <c r="H5" s="1" t="s">
        <v>11</v>
      </c>
      <c r="I5" s="1" t="s">
        <v>13</v>
      </c>
      <c r="J5" s="39" t="s">
        <v>268</v>
      </c>
      <c r="K5" s="43" t="s">
        <v>257</v>
      </c>
      <c r="L5" s="44" t="s">
        <v>13</v>
      </c>
      <c r="M5" s="45" t="s">
        <v>13</v>
      </c>
      <c r="N5" s="45" t="s">
        <v>13</v>
      </c>
      <c r="O5" s="45" t="s">
        <v>13</v>
      </c>
      <c r="P5" s="45" t="s">
        <v>13</v>
      </c>
      <c r="Q5" s="45" t="s">
        <v>13</v>
      </c>
      <c r="R5" s="45" t="s">
        <v>13</v>
      </c>
      <c r="S5" s="45" t="s">
        <v>13</v>
      </c>
    </row>
    <row r="6" spans="1:19" x14ac:dyDescent="0.25">
      <c r="A6" s="41" t="s">
        <v>25</v>
      </c>
      <c r="B6" s="2" t="s">
        <v>37</v>
      </c>
      <c r="C6" s="2" t="s">
        <v>38</v>
      </c>
      <c r="D6" s="1" t="s">
        <v>16</v>
      </c>
      <c r="E6" s="1" t="s">
        <v>17</v>
      </c>
      <c r="F6" s="3">
        <v>1316</v>
      </c>
      <c r="G6" s="20" t="str">
        <f>HYPERLINK("#'6. Oct 2018 R5 Pb ALE Data'!" &amp;ADDRESS(MATCH(B6,'6. Oct 2018 R5 Pb ALE Data'!$A$1:$A$118,0), 1), "ALEs")</f>
        <v>ALEs</v>
      </c>
      <c r="H6" s="1" t="s">
        <v>11</v>
      </c>
      <c r="I6" s="1" t="s">
        <v>13</v>
      </c>
      <c r="J6" s="1" t="s">
        <v>363</v>
      </c>
      <c r="K6" s="43" t="s">
        <v>251</v>
      </c>
      <c r="L6" s="44" t="s">
        <v>13</v>
      </c>
      <c r="M6" s="45" t="s">
        <v>13</v>
      </c>
      <c r="N6" s="45" t="s">
        <v>13</v>
      </c>
      <c r="O6" s="45" t="s">
        <v>13</v>
      </c>
      <c r="P6" s="45" t="s">
        <v>13</v>
      </c>
      <c r="Q6" s="45" t="s">
        <v>13</v>
      </c>
      <c r="R6" s="45" t="s">
        <v>13</v>
      </c>
      <c r="S6" s="45" t="s">
        <v>13</v>
      </c>
    </row>
    <row r="7" spans="1:19" ht="165" x14ac:dyDescent="0.25">
      <c r="A7" s="41" t="s">
        <v>25</v>
      </c>
      <c r="B7" s="2" t="s">
        <v>39</v>
      </c>
      <c r="C7" s="2" t="s">
        <v>40</v>
      </c>
      <c r="D7" s="1" t="s">
        <v>16</v>
      </c>
      <c r="E7" s="1" t="s">
        <v>17</v>
      </c>
      <c r="F7" s="3">
        <v>80</v>
      </c>
      <c r="G7" s="20" t="str">
        <f>HYPERLINK("#'6. Oct 2018 R5 Pb ALE Data'!" &amp;ADDRESS(MATCH(B7,'6. Oct 2018 R5 Pb ALE Data'!$A$1:$A$118,0), 1), "ALEs")</f>
        <v>ALEs</v>
      </c>
      <c r="H7" s="1" t="s">
        <v>11</v>
      </c>
      <c r="I7" s="1" t="s">
        <v>12</v>
      </c>
      <c r="J7" s="1"/>
      <c r="K7" s="42"/>
      <c r="L7" s="44" t="s">
        <v>20</v>
      </c>
      <c r="M7" s="45" t="s">
        <v>13</v>
      </c>
      <c r="N7" s="45" t="s">
        <v>13</v>
      </c>
      <c r="O7" s="45" t="s">
        <v>41</v>
      </c>
      <c r="P7" s="45" t="s">
        <v>19</v>
      </c>
      <c r="Q7" s="45" t="s">
        <v>19</v>
      </c>
      <c r="R7" s="45" t="s">
        <v>21</v>
      </c>
      <c r="S7" s="45" t="s">
        <v>42</v>
      </c>
    </row>
    <row r="8" spans="1:19" ht="30" x14ac:dyDescent="0.25">
      <c r="A8" s="41" t="s">
        <v>25</v>
      </c>
      <c r="B8" s="2" t="s">
        <v>43</v>
      </c>
      <c r="C8" s="2" t="s">
        <v>44</v>
      </c>
      <c r="D8" s="1" t="s">
        <v>16</v>
      </c>
      <c r="E8" s="1" t="s">
        <v>17</v>
      </c>
      <c r="F8" s="3">
        <v>32</v>
      </c>
      <c r="G8" s="20" t="str">
        <f>HYPERLINK("#'6. Oct 2018 R5 Pb ALE Data'!" &amp;ADDRESS(MATCH(B8,'6. Oct 2018 R5 Pb ALE Data'!$A$1:$A$118,0), 1), "ALEs")</f>
        <v>ALEs</v>
      </c>
      <c r="H8" s="1" t="s">
        <v>11</v>
      </c>
      <c r="I8" s="1" t="s">
        <v>12</v>
      </c>
      <c r="J8" s="1"/>
      <c r="K8" s="42"/>
      <c r="L8" s="44" t="s">
        <v>20</v>
      </c>
      <c r="M8" s="45" t="s">
        <v>13</v>
      </c>
      <c r="N8" s="45" t="s">
        <v>13</v>
      </c>
      <c r="O8" s="45" t="s">
        <v>13</v>
      </c>
      <c r="P8" s="45" t="s">
        <v>13</v>
      </c>
      <c r="Q8" s="45" t="s">
        <v>14</v>
      </c>
      <c r="R8" s="45" t="s">
        <v>13</v>
      </c>
      <c r="S8" s="45" t="s">
        <v>13</v>
      </c>
    </row>
    <row r="9" spans="1:19" ht="30" x14ac:dyDescent="0.25">
      <c r="A9" s="41" t="s">
        <v>25</v>
      </c>
      <c r="B9" s="2" t="s">
        <v>45</v>
      </c>
      <c r="C9" s="2" t="s">
        <v>46</v>
      </c>
      <c r="D9" s="1" t="s">
        <v>16</v>
      </c>
      <c r="E9" s="1" t="s">
        <v>17</v>
      </c>
      <c r="F9" s="3">
        <v>84</v>
      </c>
      <c r="G9" s="20" t="str">
        <f>HYPERLINK("#'6. Oct 2018 R5 Pb ALE Data'!" &amp;ADDRESS(MATCH(B9,'6. Oct 2018 R5 Pb ALE Data'!$A$1:$A$118,0), 1), "ALEs")</f>
        <v>ALEs</v>
      </c>
      <c r="H9" s="1" t="s">
        <v>11</v>
      </c>
      <c r="I9" s="1" t="s">
        <v>12</v>
      </c>
      <c r="J9" s="1"/>
      <c r="K9" s="42"/>
      <c r="L9" s="44" t="s">
        <v>13</v>
      </c>
      <c r="M9" s="45" t="s">
        <v>13</v>
      </c>
      <c r="N9" s="45" t="s">
        <v>13</v>
      </c>
      <c r="O9" s="45" t="s">
        <v>13</v>
      </c>
      <c r="P9" s="45" t="s">
        <v>13</v>
      </c>
      <c r="Q9" s="45" t="s">
        <v>14</v>
      </c>
      <c r="R9" s="45" t="s">
        <v>13</v>
      </c>
      <c r="S9" s="45" t="s">
        <v>13</v>
      </c>
    </row>
    <row r="10" spans="1:19" ht="30" x14ac:dyDescent="0.25">
      <c r="A10" s="41" t="s">
        <v>25</v>
      </c>
      <c r="B10" s="2" t="s">
        <v>47</v>
      </c>
      <c r="C10" s="2" t="s">
        <v>48</v>
      </c>
      <c r="D10" s="1" t="s">
        <v>16</v>
      </c>
      <c r="E10" s="1" t="s">
        <v>17</v>
      </c>
      <c r="F10" s="3">
        <v>900</v>
      </c>
      <c r="G10" s="20" t="str">
        <f>HYPERLINK("#'6. Oct 2018 R5 Pb ALE Data'!" &amp;ADDRESS(MATCH(B10,'6. Oct 2018 R5 Pb ALE Data'!$A$1:$A$118,0), 1), "ALEs")</f>
        <v>ALEs</v>
      </c>
      <c r="H10" s="1" t="s">
        <v>11</v>
      </c>
      <c r="I10" s="1" t="s">
        <v>12</v>
      </c>
      <c r="J10" s="39" t="s">
        <v>21</v>
      </c>
      <c r="K10" s="43" t="s">
        <v>256</v>
      </c>
      <c r="L10" s="44" t="s">
        <v>13</v>
      </c>
      <c r="M10" s="45" t="s">
        <v>18</v>
      </c>
      <c r="N10" s="45" t="s">
        <v>13</v>
      </c>
      <c r="O10" s="45" t="s">
        <v>13</v>
      </c>
      <c r="P10" s="45" t="s">
        <v>13</v>
      </c>
      <c r="Q10" s="45" t="s">
        <v>13</v>
      </c>
      <c r="R10" s="45" t="s">
        <v>13</v>
      </c>
      <c r="S10" s="45" t="s">
        <v>13</v>
      </c>
    </row>
    <row r="11" spans="1:19" ht="30" x14ac:dyDescent="0.25">
      <c r="A11" s="41" t="s">
        <v>25</v>
      </c>
      <c r="B11" s="2" t="s">
        <v>49</v>
      </c>
      <c r="C11" s="2" t="s">
        <v>50</v>
      </c>
      <c r="D11" s="1" t="s">
        <v>16</v>
      </c>
      <c r="E11" s="1" t="s">
        <v>17</v>
      </c>
      <c r="F11" s="3">
        <v>98310</v>
      </c>
      <c r="G11" s="20" t="str">
        <f>HYPERLINK("#'6. Oct 2018 R5 Pb ALE Data'!" &amp;ADDRESS(MATCH(B11,'6. Oct 2018 R5 Pb ALE Data'!$A$1:$A$118,0), 1), "ALEs")</f>
        <v>ALEs</v>
      </c>
      <c r="H11" s="1" t="s">
        <v>11</v>
      </c>
      <c r="I11" s="1" t="s">
        <v>12</v>
      </c>
      <c r="J11" s="1"/>
      <c r="K11" s="42"/>
      <c r="L11" s="44" t="s">
        <v>13</v>
      </c>
      <c r="M11" s="45" t="s">
        <v>13</v>
      </c>
      <c r="N11" s="45" t="s">
        <v>13</v>
      </c>
      <c r="O11" s="45" t="s">
        <v>51</v>
      </c>
      <c r="P11" s="45" t="s">
        <v>19</v>
      </c>
      <c r="Q11" s="45" t="s">
        <v>13</v>
      </c>
      <c r="R11" s="45" t="s">
        <v>13</v>
      </c>
      <c r="S11" s="45" t="s">
        <v>13</v>
      </c>
    </row>
    <row r="12" spans="1:19" ht="30" x14ac:dyDescent="0.25">
      <c r="A12" s="41" t="s">
        <v>25</v>
      </c>
      <c r="B12" s="2" t="s">
        <v>52</v>
      </c>
      <c r="C12" s="2" t="s">
        <v>53</v>
      </c>
      <c r="D12" s="1" t="s">
        <v>16</v>
      </c>
      <c r="E12" s="1" t="s">
        <v>17</v>
      </c>
      <c r="F12" s="3">
        <v>250</v>
      </c>
      <c r="G12" s="20" t="str">
        <f>HYPERLINK("#'6. Oct 2018 R5 Pb ALE Data'!" &amp;ADDRESS(MATCH(B12,'6. Oct 2018 R5 Pb ALE Data'!$A$1:$A$118,0), 1), "ALEs")</f>
        <v>ALEs</v>
      </c>
      <c r="H12" s="1" t="s">
        <v>11</v>
      </c>
      <c r="I12" s="1" t="s">
        <v>12</v>
      </c>
      <c r="J12" s="1"/>
      <c r="K12" s="42"/>
      <c r="L12" s="44" t="s">
        <v>20</v>
      </c>
      <c r="M12" s="45" t="s">
        <v>13</v>
      </c>
      <c r="N12" s="45" t="s">
        <v>13</v>
      </c>
      <c r="O12" s="45" t="s">
        <v>13</v>
      </c>
      <c r="P12" s="45" t="s">
        <v>13</v>
      </c>
      <c r="Q12" s="45" t="s">
        <v>14</v>
      </c>
      <c r="R12" s="45" t="s">
        <v>13</v>
      </c>
      <c r="S12" s="45" t="s">
        <v>13</v>
      </c>
    </row>
    <row r="13" spans="1:19" ht="90" x14ac:dyDescent="0.25">
      <c r="A13" s="41" t="s">
        <v>25</v>
      </c>
      <c r="B13" s="2" t="s">
        <v>54</v>
      </c>
      <c r="C13" s="2" t="s">
        <v>55</v>
      </c>
      <c r="D13" s="1" t="s">
        <v>16</v>
      </c>
      <c r="E13" s="1" t="s">
        <v>17</v>
      </c>
      <c r="F13" s="3">
        <v>36</v>
      </c>
      <c r="G13" s="20" t="str">
        <f>HYPERLINK("#'6. Oct 2018 R5 Pb ALE Data'!" &amp;ADDRESS(MATCH(B13,'6. Oct 2018 R5 Pb ALE Data'!$A$1:$A$118,0), 1), "ALEs")</f>
        <v>ALEs</v>
      </c>
      <c r="H13" s="1" t="s">
        <v>11</v>
      </c>
      <c r="I13" s="1" t="s">
        <v>12</v>
      </c>
      <c r="J13" s="39" t="s">
        <v>809</v>
      </c>
      <c r="K13" s="43" t="s">
        <v>255</v>
      </c>
      <c r="L13" s="44" t="s">
        <v>56</v>
      </c>
      <c r="M13" s="45" t="s">
        <v>18</v>
      </c>
      <c r="N13" s="45" t="s">
        <v>13</v>
      </c>
      <c r="O13" s="45" t="s">
        <v>13</v>
      </c>
      <c r="P13" s="45" t="s">
        <v>13</v>
      </c>
      <c r="Q13" s="45" t="s">
        <v>13</v>
      </c>
      <c r="R13" s="45" t="s">
        <v>13</v>
      </c>
      <c r="S13" s="45" t="s">
        <v>13</v>
      </c>
    </row>
    <row r="14" spans="1:19" ht="30" x14ac:dyDescent="0.25">
      <c r="A14" s="41" t="s">
        <v>25</v>
      </c>
      <c r="B14" s="2" t="s">
        <v>57</v>
      </c>
      <c r="C14" s="2" t="s">
        <v>58</v>
      </c>
      <c r="D14" s="1" t="s">
        <v>16</v>
      </c>
      <c r="E14" s="1" t="s">
        <v>17</v>
      </c>
      <c r="F14" s="3">
        <v>7512</v>
      </c>
      <c r="G14" s="20" t="str">
        <f>HYPERLINK("#'6. Oct 2018 R5 Pb ALE Data'!" &amp;ADDRESS(MATCH(B14,'6. Oct 2018 R5 Pb ALE Data'!$A$1:$A$118,0), 1), "ALEs")</f>
        <v>ALEs</v>
      </c>
      <c r="H14" s="1" t="s">
        <v>11</v>
      </c>
      <c r="I14" s="1" t="s">
        <v>12</v>
      </c>
      <c r="J14" s="39" t="s">
        <v>21</v>
      </c>
      <c r="K14" s="43" t="s">
        <v>253</v>
      </c>
      <c r="L14" s="44" t="s">
        <v>13</v>
      </c>
      <c r="M14" s="45" t="s">
        <v>18</v>
      </c>
      <c r="N14" s="45" t="s">
        <v>13</v>
      </c>
      <c r="O14" s="45" t="s">
        <v>13</v>
      </c>
      <c r="P14" s="45" t="s">
        <v>13</v>
      </c>
      <c r="Q14" s="45" t="s">
        <v>13</v>
      </c>
      <c r="R14" s="45" t="s">
        <v>13</v>
      </c>
      <c r="S14" s="45" t="s">
        <v>13</v>
      </c>
    </row>
    <row r="15" spans="1:19" x14ac:dyDescent="0.25">
      <c r="A15" s="41" t="s">
        <v>25</v>
      </c>
      <c r="B15" s="2" t="s">
        <v>59</v>
      </c>
      <c r="C15" s="2" t="s">
        <v>60</v>
      </c>
      <c r="D15" s="1" t="s">
        <v>16</v>
      </c>
      <c r="E15" s="1" t="s">
        <v>17</v>
      </c>
      <c r="F15" s="3">
        <v>3098</v>
      </c>
      <c r="G15" s="20" t="str">
        <f>HYPERLINK("#'6. Oct 2018 R5 Pb ALE Data'!" &amp;ADDRESS(MATCH(B15,'6. Oct 2018 R5 Pb ALE Data'!$A$1:$A$118,0), 1), "ALEs")</f>
        <v>ALEs</v>
      </c>
      <c r="H15" s="1" t="s">
        <v>11</v>
      </c>
      <c r="I15" s="1" t="s">
        <v>13</v>
      </c>
      <c r="J15" s="1" t="s">
        <v>363</v>
      </c>
      <c r="K15" s="43" t="s">
        <v>251</v>
      </c>
      <c r="L15" s="44" t="s">
        <v>13</v>
      </c>
      <c r="M15" s="45" t="s">
        <v>13</v>
      </c>
      <c r="N15" s="45" t="s">
        <v>13</v>
      </c>
      <c r="O15" s="45" t="s">
        <v>13</v>
      </c>
      <c r="P15" s="45" t="s">
        <v>13</v>
      </c>
      <c r="Q15" s="45" t="s">
        <v>13</v>
      </c>
      <c r="R15" s="45" t="s">
        <v>13</v>
      </c>
      <c r="S15" s="45" t="s">
        <v>13</v>
      </c>
    </row>
    <row r="16" spans="1:19" ht="105" x14ac:dyDescent="0.25">
      <c r="A16" s="41" t="s">
        <v>25</v>
      </c>
      <c r="B16" s="2" t="s">
        <v>61</v>
      </c>
      <c r="C16" s="2" t="s">
        <v>62</v>
      </c>
      <c r="D16" s="1" t="s">
        <v>16</v>
      </c>
      <c r="E16" s="1" t="s">
        <v>17</v>
      </c>
      <c r="F16" s="3">
        <v>183</v>
      </c>
      <c r="G16" s="20" t="str">
        <f>HYPERLINK("#'6. Oct 2018 R5 Pb ALE Data'!" &amp;ADDRESS(MATCH(B16,'6. Oct 2018 R5 Pb ALE Data'!$A$1:$A$118,0), 1), "ALEs")</f>
        <v>ALEs</v>
      </c>
      <c r="H16" s="1" t="s">
        <v>11</v>
      </c>
      <c r="I16" s="1" t="s">
        <v>12</v>
      </c>
      <c r="J16" s="1"/>
      <c r="K16" s="42"/>
      <c r="L16" s="44" t="s">
        <v>63</v>
      </c>
      <c r="M16" s="45" t="s">
        <v>14</v>
      </c>
      <c r="N16" s="45" t="s">
        <v>64</v>
      </c>
      <c r="O16" s="45" t="s">
        <v>13</v>
      </c>
      <c r="P16" s="45" t="s">
        <v>14</v>
      </c>
      <c r="Q16" s="45" t="s">
        <v>19</v>
      </c>
      <c r="R16" s="45" t="s">
        <v>21</v>
      </c>
      <c r="S16" s="45" t="s">
        <v>65</v>
      </c>
    </row>
    <row r="17" spans="1:19" ht="30" x14ac:dyDescent="0.25">
      <c r="A17" s="41" t="s">
        <v>25</v>
      </c>
      <c r="B17" s="2" t="s">
        <v>66</v>
      </c>
      <c r="C17" s="2" t="s">
        <v>67</v>
      </c>
      <c r="D17" s="1" t="s">
        <v>16</v>
      </c>
      <c r="E17" s="1" t="s">
        <v>17</v>
      </c>
      <c r="F17" s="3">
        <v>330</v>
      </c>
      <c r="G17" s="20" t="str">
        <f>HYPERLINK("#'6. Oct 2018 R5 Pb ALE Data'!" &amp;ADDRESS(MATCH(B17,'6. Oct 2018 R5 Pb ALE Data'!$A$1:$A$118,0), 1), "ALEs")</f>
        <v>ALEs</v>
      </c>
      <c r="H17" s="1" t="s">
        <v>11</v>
      </c>
      <c r="I17" s="1" t="s">
        <v>12</v>
      </c>
      <c r="J17" s="1"/>
      <c r="K17" s="42"/>
      <c r="L17" s="44" t="s">
        <v>13</v>
      </c>
      <c r="M17" s="45" t="s">
        <v>13</v>
      </c>
      <c r="N17" s="45" t="s">
        <v>13</v>
      </c>
      <c r="O17" s="45" t="s">
        <v>13</v>
      </c>
      <c r="P17" s="45" t="s">
        <v>13</v>
      </c>
      <c r="Q17" s="45" t="s">
        <v>14</v>
      </c>
      <c r="R17" s="45" t="s">
        <v>13</v>
      </c>
      <c r="S17" s="45" t="s">
        <v>13</v>
      </c>
    </row>
    <row r="18" spans="1:19" ht="30" x14ac:dyDescent="0.25">
      <c r="A18" s="41" t="s">
        <v>25</v>
      </c>
      <c r="B18" s="2" t="s">
        <v>68</v>
      </c>
      <c r="C18" s="2" t="s">
        <v>69</v>
      </c>
      <c r="D18" s="1" t="s">
        <v>16</v>
      </c>
      <c r="E18" s="1" t="s">
        <v>17</v>
      </c>
      <c r="F18" s="3">
        <v>1045</v>
      </c>
      <c r="G18" s="20" t="str">
        <f>HYPERLINK("#'6. Oct 2018 R5 Pb ALE Data'!" &amp;ADDRESS(MATCH(B18,'6. Oct 2018 R5 Pb ALE Data'!$A$1:$A$118,0), 1), "ALEs")</f>
        <v>ALEs</v>
      </c>
      <c r="H18" s="1" t="s">
        <v>11</v>
      </c>
      <c r="I18" s="1" t="s">
        <v>13</v>
      </c>
      <c r="J18" s="39" t="s">
        <v>268</v>
      </c>
      <c r="K18" s="43" t="s">
        <v>257</v>
      </c>
      <c r="L18" s="44" t="s">
        <v>13</v>
      </c>
      <c r="M18" s="45" t="s">
        <v>13</v>
      </c>
      <c r="N18" s="45" t="s">
        <v>13</v>
      </c>
      <c r="O18" s="45" t="s">
        <v>13</v>
      </c>
      <c r="P18" s="45" t="s">
        <v>13</v>
      </c>
      <c r="Q18" s="45" t="s">
        <v>13</v>
      </c>
      <c r="R18" s="45" t="s">
        <v>13</v>
      </c>
      <c r="S18" s="45" t="s">
        <v>13</v>
      </c>
    </row>
    <row r="19" spans="1:19" ht="90" x14ac:dyDescent="0.25">
      <c r="A19" s="41" t="s">
        <v>25</v>
      </c>
      <c r="B19" s="2" t="s">
        <v>70</v>
      </c>
      <c r="C19" s="2" t="s">
        <v>71</v>
      </c>
      <c r="D19" s="1" t="s">
        <v>16</v>
      </c>
      <c r="E19" s="1" t="s">
        <v>17</v>
      </c>
      <c r="F19" s="3">
        <v>46</v>
      </c>
      <c r="G19" s="20" t="str">
        <f>HYPERLINK("#'6. Oct 2018 R5 Pb ALE Data'!" &amp;ADDRESS(MATCH(B19,'6. Oct 2018 R5 Pb ALE Data'!$A$1:$A$118,0), 1), "ALEs")</f>
        <v>ALEs</v>
      </c>
      <c r="H19" s="1" t="s">
        <v>11</v>
      </c>
      <c r="I19" s="1" t="s">
        <v>12</v>
      </c>
      <c r="J19" s="1" t="s">
        <v>827</v>
      </c>
      <c r="K19" s="43" t="s">
        <v>14</v>
      </c>
      <c r="L19" s="44" t="s">
        <v>72</v>
      </c>
      <c r="M19" s="45" t="s">
        <v>18</v>
      </c>
      <c r="N19" s="45" t="s">
        <v>64</v>
      </c>
      <c r="O19" s="45" t="s">
        <v>13</v>
      </c>
      <c r="P19" s="45" t="s">
        <v>13</v>
      </c>
      <c r="Q19" s="45" t="s">
        <v>13</v>
      </c>
      <c r="R19" s="45" t="s">
        <v>13</v>
      </c>
      <c r="S19" s="45" t="s">
        <v>13</v>
      </c>
    </row>
    <row r="20" spans="1:19" ht="30" x14ac:dyDescent="0.25">
      <c r="A20" s="41" t="s">
        <v>25</v>
      </c>
      <c r="B20" s="2" t="s">
        <v>73</v>
      </c>
      <c r="C20" s="2" t="s">
        <v>74</v>
      </c>
      <c r="D20" s="1" t="s">
        <v>16</v>
      </c>
      <c r="E20" s="1" t="s">
        <v>17</v>
      </c>
      <c r="F20" s="3">
        <v>1001</v>
      </c>
      <c r="G20" s="20" t="str">
        <f>HYPERLINK("#'6. Oct 2018 R5 Pb ALE Data'!" &amp;ADDRESS(MATCH(B20,'6. Oct 2018 R5 Pb ALE Data'!$A$1:$A$118,0), 1), "ALEs")</f>
        <v>ALEs</v>
      </c>
      <c r="H20" s="1" t="s">
        <v>11</v>
      </c>
      <c r="I20" s="1" t="s">
        <v>12</v>
      </c>
      <c r="J20" s="1"/>
      <c r="K20" s="42"/>
      <c r="L20" s="44" t="s">
        <v>20</v>
      </c>
      <c r="M20" s="45" t="s">
        <v>13</v>
      </c>
      <c r="N20" s="45" t="s">
        <v>13</v>
      </c>
      <c r="O20" s="45" t="s">
        <v>13</v>
      </c>
      <c r="P20" s="45" t="s">
        <v>13</v>
      </c>
      <c r="Q20" s="45" t="s">
        <v>15</v>
      </c>
      <c r="R20" s="45" t="s">
        <v>13</v>
      </c>
      <c r="S20" s="45" t="s">
        <v>13</v>
      </c>
    </row>
    <row r="21" spans="1:19" ht="75" x14ac:dyDescent="0.25">
      <c r="A21" s="41" t="s">
        <v>25</v>
      </c>
      <c r="B21" s="2" t="s">
        <v>75</v>
      </c>
      <c r="C21" s="2" t="s">
        <v>76</v>
      </c>
      <c r="D21" s="1" t="s">
        <v>16</v>
      </c>
      <c r="E21" s="1" t="s">
        <v>17</v>
      </c>
      <c r="F21" s="3">
        <v>290</v>
      </c>
      <c r="G21" s="20" t="str">
        <f>HYPERLINK("#'6. Oct 2018 R5 Pb ALE Data'!" &amp;ADDRESS(MATCH(B21,'6. Oct 2018 R5 Pb ALE Data'!$A$1:$A$118,0), 1), "ALEs")</f>
        <v>ALEs</v>
      </c>
      <c r="H21" s="1" t="s">
        <v>11</v>
      </c>
      <c r="I21" s="1" t="s">
        <v>12</v>
      </c>
      <c r="J21" s="1"/>
      <c r="K21" s="42"/>
      <c r="L21" s="44" t="s">
        <v>77</v>
      </c>
      <c r="M21" s="45" t="s">
        <v>14</v>
      </c>
      <c r="N21" s="45" t="s">
        <v>13</v>
      </c>
      <c r="O21" s="45" t="s">
        <v>13</v>
      </c>
      <c r="P21" s="45" t="s">
        <v>13</v>
      </c>
      <c r="Q21" s="45" t="s">
        <v>13</v>
      </c>
      <c r="R21" s="45" t="s">
        <v>13</v>
      </c>
      <c r="S21" s="45" t="s">
        <v>13</v>
      </c>
    </row>
    <row r="22" spans="1:19" ht="90" x14ac:dyDescent="0.25">
      <c r="A22" s="41" t="s">
        <v>25</v>
      </c>
      <c r="B22" s="2" t="s">
        <v>78</v>
      </c>
      <c r="C22" s="2" t="s">
        <v>79</v>
      </c>
      <c r="D22" s="1" t="s">
        <v>16</v>
      </c>
      <c r="E22" s="1" t="s">
        <v>17</v>
      </c>
      <c r="F22" s="3">
        <v>23989</v>
      </c>
      <c r="G22" s="20" t="str">
        <f>HYPERLINK("#'6. Oct 2018 R5 Pb ALE Data'!" &amp;ADDRESS(MATCH(B22,'6. Oct 2018 R5 Pb ALE Data'!$A$1:$A$118,0), 1), "ALEs")</f>
        <v>ALEs</v>
      </c>
      <c r="H22" s="1" t="s">
        <v>11</v>
      </c>
      <c r="I22" s="1" t="s">
        <v>12</v>
      </c>
      <c r="J22" s="1" t="s">
        <v>827</v>
      </c>
      <c r="K22" s="43" t="s">
        <v>14</v>
      </c>
      <c r="L22" s="44" t="s">
        <v>80</v>
      </c>
      <c r="M22" s="45" t="s">
        <v>18</v>
      </c>
      <c r="N22" s="45" t="s">
        <v>18</v>
      </c>
      <c r="O22" s="45" t="s">
        <v>13</v>
      </c>
      <c r="P22" s="45" t="s">
        <v>13</v>
      </c>
      <c r="Q22" s="45" t="s">
        <v>13</v>
      </c>
      <c r="R22" s="45" t="s">
        <v>13</v>
      </c>
      <c r="S22" s="45" t="s">
        <v>13</v>
      </c>
    </row>
    <row r="23" spans="1:19" ht="60" x14ac:dyDescent="0.25">
      <c r="A23" s="41" t="s">
        <v>25</v>
      </c>
      <c r="B23" s="2" t="s">
        <v>81</v>
      </c>
      <c r="C23" s="2" t="s">
        <v>82</v>
      </c>
      <c r="D23" s="1" t="s">
        <v>16</v>
      </c>
      <c r="E23" s="1" t="s">
        <v>17</v>
      </c>
      <c r="F23" s="3">
        <v>90</v>
      </c>
      <c r="G23" s="20" t="str">
        <f>HYPERLINK("#'6. Oct 2018 R5 Pb ALE Data'!" &amp;ADDRESS(MATCH(B23,'6. Oct 2018 R5 Pb ALE Data'!$A$1:$A$118,0), 1), "ALEs")</f>
        <v>ALEs</v>
      </c>
      <c r="H23" s="1" t="s">
        <v>11</v>
      </c>
      <c r="I23" s="1" t="s">
        <v>12</v>
      </c>
      <c r="J23" s="39" t="s">
        <v>809</v>
      </c>
      <c r="K23" s="43" t="s">
        <v>256</v>
      </c>
      <c r="L23" s="44" t="s">
        <v>83</v>
      </c>
      <c r="M23" s="45" t="s">
        <v>18</v>
      </c>
      <c r="N23" s="45" t="s">
        <v>13</v>
      </c>
      <c r="O23" s="45" t="s">
        <v>13</v>
      </c>
      <c r="P23" s="45" t="s">
        <v>13</v>
      </c>
      <c r="Q23" s="45" t="s">
        <v>13</v>
      </c>
      <c r="R23" s="45" t="s">
        <v>13</v>
      </c>
      <c r="S23" s="45" t="s">
        <v>13</v>
      </c>
    </row>
    <row r="24" spans="1:19" ht="135" x14ac:dyDescent="0.25">
      <c r="A24" s="41" t="s">
        <v>25</v>
      </c>
      <c r="B24" s="2" t="s">
        <v>84</v>
      </c>
      <c r="C24" s="2" t="s">
        <v>85</v>
      </c>
      <c r="D24" s="1" t="s">
        <v>16</v>
      </c>
      <c r="E24" s="1" t="s">
        <v>17</v>
      </c>
      <c r="F24" s="3">
        <v>11055</v>
      </c>
      <c r="G24" s="20" t="str">
        <f>HYPERLINK("#'6. Oct 2018 R5 Pb ALE Data'!" &amp;ADDRESS(MATCH(B24,'6. Oct 2018 R5 Pb ALE Data'!$A$1:$A$118,0), 1), "ALEs")</f>
        <v>ALEs</v>
      </c>
      <c r="H24" s="1" t="s">
        <v>11</v>
      </c>
      <c r="I24" s="1" t="s">
        <v>12</v>
      </c>
      <c r="J24" s="1"/>
      <c r="K24" s="42"/>
      <c r="L24" s="44" t="s">
        <v>13</v>
      </c>
      <c r="M24" s="45" t="s">
        <v>13</v>
      </c>
      <c r="N24" s="45" t="s">
        <v>13</v>
      </c>
      <c r="O24" s="45" t="s">
        <v>13</v>
      </c>
      <c r="P24" s="45" t="s">
        <v>13</v>
      </c>
      <c r="Q24" s="45" t="s">
        <v>14</v>
      </c>
      <c r="R24" s="45" t="s">
        <v>86</v>
      </c>
      <c r="S24" s="45" t="s">
        <v>87</v>
      </c>
    </row>
    <row r="25" spans="1:19" ht="30" x14ac:dyDescent="0.25">
      <c r="A25" s="41" t="s">
        <v>25</v>
      </c>
      <c r="B25" s="2" t="s">
        <v>88</v>
      </c>
      <c r="C25" s="2" t="s">
        <v>89</v>
      </c>
      <c r="D25" s="1" t="s">
        <v>16</v>
      </c>
      <c r="E25" s="1" t="s">
        <v>17</v>
      </c>
      <c r="F25" s="3">
        <v>87</v>
      </c>
      <c r="G25" s="20" t="str">
        <f>HYPERLINK("#'6. Oct 2018 R5 Pb ALE Data'!" &amp;ADDRESS(MATCH(B25,'6. Oct 2018 R5 Pb ALE Data'!$A$1:$A$118,0), 1), "ALEs")</f>
        <v>ALEs</v>
      </c>
      <c r="H25" s="1" t="s">
        <v>11</v>
      </c>
      <c r="I25" s="1" t="s">
        <v>12</v>
      </c>
      <c r="J25" s="1"/>
      <c r="K25" s="42"/>
      <c r="L25" s="44" t="s">
        <v>20</v>
      </c>
      <c r="M25" s="45" t="s">
        <v>13</v>
      </c>
      <c r="N25" s="45" t="s">
        <v>13</v>
      </c>
      <c r="O25" s="45" t="s">
        <v>13</v>
      </c>
      <c r="P25" s="45" t="s">
        <v>13</v>
      </c>
      <c r="Q25" s="45" t="s">
        <v>14</v>
      </c>
      <c r="R25" s="45" t="s">
        <v>13</v>
      </c>
      <c r="S25" s="45" t="s">
        <v>13</v>
      </c>
    </row>
    <row r="26" spans="1:19" ht="150" x14ac:dyDescent="0.25">
      <c r="A26" s="41" t="s">
        <v>25</v>
      </c>
      <c r="B26" s="2" t="s">
        <v>90</v>
      </c>
      <c r="C26" s="2" t="s">
        <v>91</v>
      </c>
      <c r="D26" s="1" t="s">
        <v>16</v>
      </c>
      <c r="E26" s="1" t="s">
        <v>17</v>
      </c>
      <c r="F26" s="3">
        <v>375</v>
      </c>
      <c r="G26" s="20" t="str">
        <f>HYPERLINK("#'6. Oct 2018 R5 Pb ALE Data'!" &amp;ADDRESS(MATCH(B26,'6. Oct 2018 R5 Pb ALE Data'!$A$1:$A$118,0), 1), "ALEs")</f>
        <v>ALEs</v>
      </c>
      <c r="H26" s="1" t="s">
        <v>11</v>
      </c>
      <c r="I26" s="1" t="s">
        <v>12</v>
      </c>
      <c r="J26" s="1"/>
      <c r="K26" s="42"/>
      <c r="L26" s="44" t="s">
        <v>13</v>
      </c>
      <c r="M26" s="45" t="s">
        <v>13</v>
      </c>
      <c r="N26" s="45" t="s">
        <v>13</v>
      </c>
      <c r="O26" s="45" t="s">
        <v>13</v>
      </c>
      <c r="P26" s="45" t="s">
        <v>14</v>
      </c>
      <c r="Q26" s="45" t="s">
        <v>19</v>
      </c>
      <c r="R26" s="45" t="s">
        <v>21</v>
      </c>
      <c r="S26" s="45" t="s">
        <v>92</v>
      </c>
    </row>
    <row r="27" spans="1:19" ht="105" x14ac:dyDescent="0.25">
      <c r="A27" s="41" t="s">
        <v>25</v>
      </c>
      <c r="B27" s="2" t="s">
        <v>93</v>
      </c>
      <c r="C27" s="2" t="s">
        <v>94</v>
      </c>
      <c r="D27" s="1" t="s">
        <v>16</v>
      </c>
      <c r="E27" s="1" t="s">
        <v>17</v>
      </c>
      <c r="F27" s="3">
        <v>150</v>
      </c>
      <c r="G27" s="20" t="str">
        <f>HYPERLINK("#'6. Oct 2018 R5 Pb ALE Data'!" &amp;ADDRESS(MATCH(B27,'6. Oct 2018 R5 Pb ALE Data'!$A$1:$A$118,0), 1), "ALEs")</f>
        <v>ALEs</v>
      </c>
      <c r="H27" s="1" t="s">
        <v>11</v>
      </c>
      <c r="I27" s="1" t="s">
        <v>12</v>
      </c>
      <c r="J27" s="1" t="s">
        <v>22</v>
      </c>
      <c r="K27" s="43" t="s">
        <v>253</v>
      </c>
      <c r="L27" s="44" t="s">
        <v>95</v>
      </c>
      <c r="M27" s="45" t="s">
        <v>18</v>
      </c>
      <c r="N27" s="45" t="s">
        <v>18</v>
      </c>
      <c r="O27" s="45" t="s">
        <v>13</v>
      </c>
      <c r="P27" s="45" t="s">
        <v>13</v>
      </c>
      <c r="Q27" s="45" t="s">
        <v>13</v>
      </c>
      <c r="R27" s="45" t="s">
        <v>13</v>
      </c>
      <c r="S27" s="45" t="s">
        <v>13</v>
      </c>
    </row>
    <row r="28" spans="1:19" ht="30" x14ac:dyDescent="0.25">
      <c r="A28" s="41" t="s">
        <v>25</v>
      </c>
      <c r="B28" s="2" t="s">
        <v>96</v>
      </c>
      <c r="C28" s="2" t="s">
        <v>97</v>
      </c>
      <c r="D28" s="1" t="s">
        <v>16</v>
      </c>
      <c r="E28" s="1" t="s">
        <v>17</v>
      </c>
      <c r="F28" s="3">
        <v>235</v>
      </c>
      <c r="G28" s="20" t="str">
        <f>HYPERLINK("#'6. Oct 2018 R5 Pb ALE Data'!" &amp;ADDRESS(MATCH(B28,'6. Oct 2018 R5 Pb ALE Data'!$A$1:$A$118,0), 1), "ALEs")</f>
        <v>ALEs</v>
      </c>
      <c r="H28" s="1" t="s">
        <v>11</v>
      </c>
      <c r="I28" s="1" t="s">
        <v>12</v>
      </c>
      <c r="J28" s="1" t="s">
        <v>22</v>
      </c>
      <c r="K28" s="43" t="s">
        <v>14</v>
      </c>
      <c r="L28" s="44" t="s">
        <v>13</v>
      </c>
      <c r="M28" s="45" t="s">
        <v>18</v>
      </c>
      <c r="N28" s="45" t="s">
        <v>13</v>
      </c>
      <c r="O28" s="45" t="s">
        <v>13</v>
      </c>
      <c r="P28" s="45" t="s">
        <v>13</v>
      </c>
      <c r="Q28" s="45" t="s">
        <v>13</v>
      </c>
      <c r="R28" s="45" t="s">
        <v>13</v>
      </c>
      <c r="S28" s="45" t="s">
        <v>13</v>
      </c>
    </row>
    <row r="29" spans="1:19" ht="105" x14ac:dyDescent="0.25">
      <c r="A29" s="41" t="s">
        <v>25</v>
      </c>
      <c r="B29" s="2" t="s">
        <v>98</v>
      </c>
      <c r="C29" s="2" t="s">
        <v>99</v>
      </c>
      <c r="D29" s="1" t="s">
        <v>16</v>
      </c>
      <c r="E29" s="1" t="s">
        <v>17</v>
      </c>
      <c r="F29" s="3">
        <v>182</v>
      </c>
      <c r="G29" s="20" t="str">
        <f>HYPERLINK("#'6. Oct 2018 R5 Pb ALE Data'!" &amp;ADDRESS(MATCH(B29,'6. Oct 2018 R5 Pb ALE Data'!$A$1:$A$118,0), 1), "ALEs")</f>
        <v>ALEs</v>
      </c>
      <c r="H29" s="1" t="s">
        <v>11</v>
      </c>
      <c r="I29" s="1" t="s">
        <v>12</v>
      </c>
      <c r="J29" s="1"/>
      <c r="K29" s="42"/>
      <c r="L29" s="44" t="s">
        <v>13</v>
      </c>
      <c r="M29" s="45" t="s">
        <v>13</v>
      </c>
      <c r="N29" s="45" t="s">
        <v>13</v>
      </c>
      <c r="O29" s="45" t="s">
        <v>13</v>
      </c>
      <c r="P29" s="45" t="s">
        <v>14</v>
      </c>
      <c r="Q29" s="45" t="s">
        <v>19</v>
      </c>
      <c r="R29" s="45" t="s">
        <v>21</v>
      </c>
      <c r="S29" s="45" t="s">
        <v>100</v>
      </c>
    </row>
    <row r="30" spans="1:19" ht="30" x14ac:dyDescent="0.25">
      <c r="A30" s="41" t="s">
        <v>25</v>
      </c>
      <c r="B30" s="2" t="s">
        <v>101</v>
      </c>
      <c r="C30" s="2" t="s">
        <v>102</v>
      </c>
      <c r="D30" s="1" t="s">
        <v>16</v>
      </c>
      <c r="E30" s="1" t="s">
        <v>17</v>
      </c>
      <c r="F30" s="3">
        <v>93</v>
      </c>
      <c r="G30" s="20" t="str">
        <f>HYPERLINK("#'6. Oct 2018 R5 Pb ALE Data'!" &amp;ADDRESS(MATCH(B30,'6. Oct 2018 R5 Pb ALE Data'!$A$1:$A$118,0), 1), "ALEs")</f>
        <v>ALEs</v>
      </c>
      <c r="H30" s="1" t="s">
        <v>11</v>
      </c>
      <c r="I30" s="1" t="s">
        <v>12</v>
      </c>
      <c r="J30" s="1"/>
      <c r="K30" s="42"/>
      <c r="L30" s="44" t="s">
        <v>13</v>
      </c>
      <c r="M30" s="45" t="s">
        <v>13</v>
      </c>
      <c r="N30" s="45" t="s">
        <v>13</v>
      </c>
      <c r="O30" s="45" t="s">
        <v>13</v>
      </c>
      <c r="P30" s="45" t="s">
        <v>13</v>
      </c>
      <c r="Q30" s="45" t="s">
        <v>14</v>
      </c>
      <c r="R30" s="45" t="s">
        <v>13</v>
      </c>
      <c r="S30" s="45" t="s">
        <v>13</v>
      </c>
    </row>
    <row r="31" spans="1:19" ht="105" x14ac:dyDescent="0.25">
      <c r="A31" s="41" t="s">
        <v>25</v>
      </c>
      <c r="B31" s="2" t="s">
        <v>103</v>
      </c>
      <c r="C31" s="2" t="s">
        <v>104</v>
      </c>
      <c r="D31" s="1" t="s">
        <v>16</v>
      </c>
      <c r="E31" s="1" t="s">
        <v>17</v>
      </c>
      <c r="F31" s="3">
        <v>670</v>
      </c>
      <c r="G31" s="20" t="str">
        <f>HYPERLINK("#'6. Oct 2018 R5 Pb ALE Data'!" &amp;ADDRESS(MATCH(B31,'6. Oct 2018 R5 Pb ALE Data'!$A$1:$A$118,0), 1), "ALEs")</f>
        <v>ALEs</v>
      </c>
      <c r="H31" s="1" t="s">
        <v>11</v>
      </c>
      <c r="I31" s="1" t="s">
        <v>12</v>
      </c>
      <c r="J31" s="1" t="s">
        <v>22</v>
      </c>
      <c r="K31" s="43" t="s">
        <v>254</v>
      </c>
      <c r="L31" s="44" t="s">
        <v>105</v>
      </c>
      <c r="M31" s="45" t="s">
        <v>18</v>
      </c>
      <c r="N31" s="45" t="s">
        <v>18</v>
      </c>
      <c r="O31" s="45" t="s">
        <v>13</v>
      </c>
      <c r="P31" s="45" t="s">
        <v>13</v>
      </c>
      <c r="Q31" s="45" t="s">
        <v>13</v>
      </c>
      <c r="R31" s="45" t="s">
        <v>13</v>
      </c>
      <c r="S31" s="45" t="s">
        <v>13</v>
      </c>
    </row>
    <row r="32" spans="1:19" ht="60" x14ac:dyDescent="0.25">
      <c r="A32" s="41" t="s">
        <v>25</v>
      </c>
      <c r="B32" s="2" t="s">
        <v>106</v>
      </c>
      <c r="C32" s="2" t="s">
        <v>107</v>
      </c>
      <c r="D32" s="1" t="s">
        <v>16</v>
      </c>
      <c r="E32" s="1" t="s">
        <v>17</v>
      </c>
      <c r="F32" s="3">
        <v>498</v>
      </c>
      <c r="G32" s="20" t="str">
        <f>HYPERLINK("#'6. Oct 2018 R5 Pb ALE Data'!" &amp;ADDRESS(MATCH(B32,'6. Oct 2018 R5 Pb ALE Data'!$A$1:$A$118,0), 1), "ALEs")</f>
        <v>ALEs</v>
      </c>
      <c r="H32" s="1" t="s">
        <v>11</v>
      </c>
      <c r="I32" s="1" t="s">
        <v>12</v>
      </c>
      <c r="J32" s="1"/>
      <c r="K32" s="42"/>
      <c r="L32" s="44" t="s">
        <v>13</v>
      </c>
      <c r="M32" s="45" t="s">
        <v>13</v>
      </c>
      <c r="N32" s="45" t="s">
        <v>13</v>
      </c>
      <c r="O32" s="45" t="s">
        <v>13</v>
      </c>
      <c r="P32" s="45" t="s">
        <v>14</v>
      </c>
      <c r="Q32" s="45" t="s">
        <v>19</v>
      </c>
      <c r="R32" s="45" t="s">
        <v>21</v>
      </c>
      <c r="S32" s="45" t="s">
        <v>65</v>
      </c>
    </row>
    <row r="33" spans="1:19" ht="30" x14ac:dyDescent="0.25">
      <c r="A33" s="41" t="s">
        <v>25</v>
      </c>
      <c r="B33" s="2" t="s">
        <v>108</v>
      </c>
      <c r="C33" s="2" t="s">
        <v>109</v>
      </c>
      <c r="D33" s="1" t="s">
        <v>16</v>
      </c>
      <c r="E33" s="1" t="s">
        <v>17</v>
      </c>
      <c r="F33" s="3">
        <v>185</v>
      </c>
      <c r="G33" s="20" t="str">
        <f>HYPERLINK("#'6. Oct 2018 R5 Pb ALE Data'!" &amp;ADDRESS(MATCH(B33,'6. Oct 2018 R5 Pb ALE Data'!$A$1:$A$118,0), 1), "ALEs")</f>
        <v>ALEs</v>
      </c>
      <c r="H33" s="1" t="s">
        <v>11</v>
      </c>
      <c r="I33" s="1" t="s">
        <v>12</v>
      </c>
      <c r="J33" s="1" t="s">
        <v>22</v>
      </c>
      <c r="K33" s="43" t="s">
        <v>14</v>
      </c>
      <c r="L33" s="44" t="s">
        <v>13</v>
      </c>
      <c r="M33" s="45" t="s">
        <v>18</v>
      </c>
      <c r="N33" s="45" t="s">
        <v>13</v>
      </c>
      <c r="O33" s="45" t="s">
        <v>13</v>
      </c>
      <c r="P33" s="45" t="s">
        <v>13</v>
      </c>
      <c r="Q33" s="45" t="s">
        <v>13</v>
      </c>
      <c r="R33" s="45" t="s">
        <v>13</v>
      </c>
      <c r="S33" s="45" t="s">
        <v>13</v>
      </c>
    </row>
    <row r="34" spans="1:19" ht="75" x14ac:dyDescent="0.25">
      <c r="A34" s="41" t="s">
        <v>25</v>
      </c>
      <c r="B34" s="2" t="s">
        <v>110</v>
      </c>
      <c r="C34" s="2" t="s">
        <v>111</v>
      </c>
      <c r="D34" s="1" t="s">
        <v>16</v>
      </c>
      <c r="E34" s="1" t="s">
        <v>17</v>
      </c>
      <c r="F34" s="3">
        <v>280</v>
      </c>
      <c r="G34" s="20" t="str">
        <f>HYPERLINK("#'6. Oct 2018 R5 Pb ALE Data'!" &amp;ADDRESS(MATCH(B34,'6. Oct 2018 R5 Pb ALE Data'!$A$1:$A$118,0), 1), "ALEs")</f>
        <v>ALEs</v>
      </c>
      <c r="H34" s="1" t="s">
        <v>11</v>
      </c>
      <c r="I34" s="1" t="s">
        <v>12</v>
      </c>
      <c r="J34" s="1" t="s">
        <v>828</v>
      </c>
      <c r="K34" s="43" t="s">
        <v>14</v>
      </c>
      <c r="L34" s="44" t="s">
        <v>112</v>
      </c>
      <c r="M34" s="45" t="s">
        <v>18</v>
      </c>
      <c r="N34" s="45" t="s">
        <v>13</v>
      </c>
      <c r="O34" s="45" t="s">
        <v>13</v>
      </c>
      <c r="P34" s="45" t="s">
        <v>13</v>
      </c>
      <c r="Q34" s="45" t="s">
        <v>13</v>
      </c>
      <c r="R34" s="45" t="s">
        <v>13</v>
      </c>
      <c r="S34" s="45" t="s">
        <v>13</v>
      </c>
    </row>
    <row r="35" spans="1:19" ht="30" x14ac:dyDescent="0.25">
      <c r="A35" s="41" t="s">
        <v>25</v>
      </c>
      <c r="B35" s="2" t="s">
        <v>113</v>
      </c>
      <c r="C35" s="2" t="s">
        <v>114</v>
      </c>
      <c r="D35" s="1" t="s">
        <v>16</v>
      </c>
      <c r="E35" s="1" t="s">
        <v>17</v>
      </c>
      <c r="F35" s="3">
        <v>328</v>
      </c>
      <c r="G35" s="20" t="str">
        <f>HYPERLINK("#'6. Oct 2018 R5 Pb ALE Data'!" &amp;ADDRESS(MATCH(B35,'6. Oct 2018 R5 Pb ALE Data'!$A$1:$A$118,0), 1), "ALEs")</f>
        <v>ALEs</v>
      </c>
      <c r="H35" s="1" t="s">
        <v>11</v>
      </c>
      <c r="I35" s="1" t="s">
        <v>12</v>
      </c>
      <c r="J35" s="1" t="s">
        <v>22</v>
      </c>
      <c r="K35" s="43" t="s">
        <v>253</v>
      </c>
      <c r="L35" s="44" t="s">
        <v>115</v>
      </c>
      <c r="M35" s="45" t="s">
        <v>18</v>
      </c>
      <c r="N35" s="45" t="s">
        <v>18</v>
      </c>
      <c r="O35" s="45" t="s">
        <v>13</v>
      </c>
      <c r="P35" s="45" t="s">
        <v>13</v>
      </c>
      <c r="Q35" s="45" t="s">
        <v>13</v>
      </c>
      <c r="R35" s="45" t="s">
        <v>13</v>
      </c>
      <c r="S35" s="45" t="s">
        <v>13</v>
      </c>
    </row>
    <row r="36" spans="1:19" ht="30" x14ac:dyDescent="0.25">
      <c r="A36" s="41" t="s">
        <v>25</v>
      </c>
      <c r="B36" s="2" t="s">
        <v>116</v>
      </c>
      <c r="C36" s="2" t="s">
        <v>117</v>
      </c>
      <c r="D36" s="1" t="s">
        <v>16</v>
      </c>
      <c r="E36" s="1" t="s">
        <v>17</v>
      </c>
      <c r="F36" s="3">
        <v>84</v>
      </c>
      <c r="G36" s="20" t="str">
        <f>HYPERLINK("#'6. Oct 2018 R5 Pb ALE Data'!" &amp;ADDRESS(MATCH(B36,'6. Oct 2018 R5 Pb ALE Data'!$A$1:$A$118,0), 1), "ALEs")</f>
        <v>ALEs</v>
      </c>
      <c r="H36" s="1" t="s">
        <v>11</v>
      </c>
      <c r="I36" s="1" t="s">
        <v>12</v>
      </c>
      <c r="J36" s="1"/>
      <c r="K36" s="42"/>
      <c r="L36" s="44" t="s">
        <v>13</v>
      </c>
      <c r="M36" s="45" t="s">
        <v>13</v>
      </c>
      <c r="N36" s="45" t="s">
        <v>14</v>
      </c>
      <c r="O36" s="45" t="s">
        <v>13</v>
      </c>
      <c r="P36" s="45" t="s">
        <v>13</v>
      </c>
      <c r="Q36" s="45" t="s">
        <v>13</v>
      </c>
      <c r="R36" s="45" t="s">
        <v>13</v>
      </c>
      <c r="S36" s="45" t="s">
        <v>13</v>
      </c>
    </row>
    <row r="37" spans="1:19" ht="30" x14ac:dyDescent="0.25">
      <c r="A37" s="41" t="s">
        <v>25</v>
      </c>
      <c r="B37" s="2" t="s">
        <v>118</v>
      </c>
      <c r="C37" s="2" t="s">
        <v>119</v>
      </c>
      <c r="D37" s="1" t="s">
        <v>10</v>
      </c>
      <c r="E37" s="1" t="s">
        <v>17</v>
      </c>
      <c r="F37" s="3">
        <v>63</v>
      </c>
      <c r="G37" s="20" t="str">
        <f>HYPERLINK("#'6. Oct 2018 R5 Pb ALE Data'!" &amp;ADDRESS(MATCH(B37,'6. Oct 2018 R5 Pb ALE Data'!$A$1:$A$118,0), 1), "ALEs")</f>
        <v>ALEs</v>
      </c>
      <c r="H37" s="1" t="s">
        <v>12</v>
      </c>
      <c r="I37" s="1" t="s">
        <v>12</v>
      </c>
      <c r="J37" s="1"/>
      <c r="K37" s="42"/>
      <c r="L37" s="44" t="s">
        <v>13</v>
      </c>
      <c r="M37" s="45" t="s">
        <v>13</v>
      </c>
      <c r="N37" s="45" t="s">
        <v>13</v>
      </c>
      <c r="O37" s="45" t="s">
        <v>13</v>
      </c>
      <c r="P37" s="45" t="s">
        <v>13</v>
      </c>
      <c r="Q37" s="45" t="s">
        <v>14</v>
      </c>
      <c r="R37" s="45" t="s">
        <v>13</v>
      </c>
      <c r="S37" s="45" t="s">
        <v>13</v>
      </c>
    </row>
    <row r="38" spans="1:19" ht="30" x14ac:dyDescent="0.25">
      <c r="A38" s="41" t="s">
        <v>25</v>
      </c>
      <c r="B38" s="2" t="s">
        <v>120</v>
      </c>
      <c r="C38" s="2" t="s">
        <v>121</v>
      </c>
      <c r="D38" s="1" t="s">
        <v>10</v>
      </c>
      <c r="E38" s="1" t="s">
        <v>17</v>
      </c>
      <c r="F38" s="3">
        <v>150</v>
      </c>
      <c r="G38" s="20" t="str">
        <f>HYPERLINK("#'6. Oct 2018 R5 Pb ALE Data'!" &amp;ADDRESS(MATCH(B38,'6. Oct 2018 R5 Pb ALE Data'!$A$1:$A$118,0), 1), "ALEs")</f>
        <v>ALEs</v>
      </c>
      <c r="H38" s="1" t="s">
        <v>12</v>
      </c>
      <c r="I38" s="1" t="s">
        <v>12</v>
      </c>
      <c r="J38" s="1"/>
      <c r="K38" s="42"/>
      <c r="L38" s="44" t="s">
        <v>13</v>
      </c>
      <c r="M38" s="45" t="s">
        <v>13</v>
      </c>
      <c r="N38" s="45" t="s">
        <v>13</v>
      </c>
      <c r="O38" s="45" t="s">
        <v>13</v>
      </c>
      <c r="P38" s="45" t="s">
        <v>13</v>
      </c>
      <c r="Q38" s="45" t="s">
        <v>14</v>
      </c>
      <c r="R38" s="45" t="s">
        <v>13</v>
      </c>
      <c r="S38" s="45" t="s">
        <v>13</v>
      </c>
    </row>
    <row r="39" spans="1:19" ht="45" x14ac:dyDescent="0.25">
      <c r="A39" s="41" t="s">
        <v>25</v>
      </c>
      <c r="B39" s="2" t="s">
        <v>122</v>
      </c>
      <c r="C39" s="2" t="s">
        <v>123</v>
      </c>
      <c r="D39" s="1" t="s">
        <v>10</v>
      </c>
      <c r="E39" s="1" t="s">
        <v>17</v>
      </c>
      <c r="F39" s="3">
        <v>65</v>
      </c>
      <c r="G39" s="20" t="str">
        <f>HYPERLINK("#'6. Oct 2018 R5 Pb ALE Data'!" &amp;ADDRESS(MATCH(B39,'6. Oct 2018 R5 Pb ALE Data'!$A$1:$A$118,0), 1), "ALEs")</f>
        <v>ALEs</v>
      </c>
      <c r="H39" s="1" t="s">
        <v>11</v>
      </c>
      <c r="I39" s="1" t="s">
        <v>12</v>
      </c>
      <c r="J39" s="39" t="s">
        <v>21</v>
      </c>
      <c r="K39" s="43" t="s">
        <v>257</v>
      </c>
      <c r="L39" s="44" t="s">
        <v>13</v>
      </c>
      <c r="M39" s="45" t="s">
        <v>23</v>
      </c>
      <c r="N39" s="45" t="s">
        <v>64</v>
      </c>
      <c r="O39" s="45" t="s">
        <v>13</v>
      </c>
      <c r="P39" s="45" t="s">
        <v>13</v>
      </c>
      <c r="Q39" s="45" t="s">
        <v>13</v>
      </c>
      <c r="R39" s="45" t="s">
        <v>13</v>
      </c>
      <c r="S39" s="45" t="s">
        <v>13</v>
      </c>
    </row>
    <row r="40" spans="1:19" ht="60" x14ac:dyDescent="0.25">
      <c r="A40" s="41" t="s">
        <v>25</v>
      </c>
      <c r="B40" s="2" t="s">
        <v>124</v>
      </c>
      <c r="C40" s="2" t="s">
        <v>125</v>
      </c>
      <c r="D40" s="1" t="s">
        <v>10</v>
      </c>
      <c r="E40" s="1" t="s">
        <v>17</v>
      </c>
      <c r="F40" s="3">
        <v>30</v>
      </c>
      <c r="G40" s="20" t="str">
        <f>HYPERLINK("#'6. Oct 2018 R5 Pb ALE Data'!" &amp;ADDRESS(MATCH(B40,'6. Oct 2018 R5 Pb ALE Data'!$A$1:$A$118,0), 1), "ALEs")</f>
        <v>ALEs</v>
      </c>
      <c r="H40" s="1" t="s">
        <v>11</v>
      </c>
      <c r="I40" s="1" t="s">
        <v>12</v>
      </c>
      <c r="J40" s="54" t="s">
        <v>823</v>
      </c>
      <c r="K40" s="43" t="s">
        <v>825</v>
      </c>
      <c r="L40" s="44" t="s">
        <v>826</v>
      </c>
      <c r="M40" s="45" t="s">
        <v>14</v>
      </c>
      <c r="N40" s="45" t="s">
        <v>64</v>
      </c>
      <c r="O40" s="45" t="s">
        <v>13</v>
      </c>
      <c r="P40" s="45" t="s">
        <v>13</v>
      </c>
      <c r="Q40" s="45" t="s">
        <v>13</v>
      </c>
      <c r="R40" s="45" t="s">
        <v>13</v>
      </c>
      <c r="S40" s="45" t="s">
        <v>13</v>
      </c>
    </row>
    <row r="41" spans="1:19" ht="30" x14ac:dyDescent="0.25">
      <c r="A41" s="41" t="s">
        <v>25</v>
      </c>
      <c r="B41" s="2" t="s">
        <v>126</v>
      </c>
      <c r="C41" s="2" t="s">
        <v>127</v>
      </c>
      <c r="D41" s="1" t="s">
        <v>10</v>
      </c>
      <c r="E41" s="1" t="s">
        <v>17</v>
      </c>
      <c r="F41" s="3">
        <v>260</v>
      </c>
      <c r="G41" s="20" t="str">
        <f>HYPERLINK("#'6. Oct 2018 R5 Pb ALE Data'!" &amp;ADDRESS(MATCH(B41,'6. Oct 2018 R5 Pb ALE Data'!$A$1:$A$118,0), 1), "ALEs")</f>
        <v>ALEs</v>
      </c>
      <c r="H41" s="1" t="s">
        <v>12</v>
      </c>
      <c r="I41" s="1" t="s">
        <v>12</v>
      </c>
      <c r="J41" s="1"/>
      <c r="K41" s="42"/>
      <c r="L41" s="44" t="s">
        <v>13</v>
      </c>
      <c r="M41" s="45" t="s">
        <v>13</v>
      </c>
      <c r="N41" s="45" t="s">
        <v>13</v>
      </c>
      <c r="O41" s="45" t="s">
        <v>13</v>
      </c>
      <c r="P41" s="45" t="s">
        <v>13</v>
      </c>
      <c r="Q41" s="45" t="s">
        <v>14</v>
      </c>
      <c r="R41" s="45" t="s">
        <v>13</v>
      </c>
      <c r="S41" s="45" t="s">
        <v>13</v>
      </c>
    </row>
    <row r="42" spans="1:19" ht="30" x14ac:dyDescent="0.25">
      <c r="A42" s="41" t="s">
        <v>25</v>
      </c>
      <c r="B42" s="2" t="s">
        <v>128</v>
      </c>
      <c r="C42" s="2" t="s">
        <v>129</v>
      </c>
      <c r="D42" s="1" t="s">
        <v>10</v>
      </c>
      <c r="E42" s="1" t="s">
        <v>17</v>
      </c>
      <c r="F42" s="3">
        <v>274</v>
      </c>
      <c r="G42" s="20" t="str">
        <f>HYPERLINK("#'6. Oct 2018 R5 Pb ALE Data'!" &amp;ADDRESS(MATCH(B42,'6. Oct 2018 R5 Pb ALE Data'!$A$1:$A$118,0), 1), "ALEs")</f>
        <v>ALEs</v>
      </c>
      <c r="H42" s="1" t="s">
        <v>12</v>
      </c>
      <c r="I42" s="1" t="s">
        <v>12</v>
      </c>
      <c r="J42" s="1"/>
      <c r="K42" s="42"/>
      <c r="L42" s="44" t="s">
        <v>13</v>
      </c>
      <c r="M42" s="45" t="s">
        <v>13</v>
      </c>
      <c r="N42" s="45" t="s">
        <v>14</v>
      </c>
      <c r="O42" s="45" t="s">
        <v>13</v>
      </c>
      <c r="P42" s="45" t="s">
        <v>13</v>
      </c>
      <c r="Q42" s="45" t="s">
        <v>13</v>
      </c>
      <c r="R42" s="45" t="s">
        <v>13</v>
      </c>
      <c r="S42" s="45" t="s">
        <v>13</v>
      </c>
    </row>
    <row r="43" spans="1:19" ht="30" x14ac:dyDescent="0.25">
      <c r="A43" s="41" t="s">
        <v>25</v>
      </c>
      <c r="B43" s="2" t="s">
        <v>130</v>
      </c>
      <c r="C43" s="2" t="s">
        <v>131</v>
      </c>
      <c r="D43" s="1" t="s">
        <v>10</v>
      </c>
      <c r="E43" s="1" t="s">
        <v>17</v>
      </c>
      <c r="F43" s="3">
        <v>330</v>
      </c>
      <c r="G43" s="20" t="str">
        <f>HYPERLINK("#'6. Oct 2018 R5 Pb ALE Data'!" &amp;ADDRESS(MATCH(B43,'6. Oct 2018 R5 Pb ALE Data'!$A$1:$A$118,0), 1), "ALEs")</f>
        <v>ALEs</v>
      </c>
      <c r="H43" s="1" t="s">
        <v>12</v>
      </c>
      <c r="I43" s="1" t="s">
        <v>12</v>
      </c>
      <c r="J43" s="1"/>
      <c r="K43" s="42"/>
      <c r="L43" s="44" t="s">
        <v>13</v>
      </c>
      <c r="M43" s="45" t="s">
        <v>13</v>
      </c>
      <c r="N43" s="45" t="s">
        <v>13</v>
      </c>
      <c r="O43" s="45" t="s">
        <v>13</v>
      </c>
      <c r="P43" s="45" t="s">
        <v>13</v>
      </c>
      <c r="Q43" s="45" t="s">
        <v>14</v>
      </c>
      <c r="R43" s="45" t="s">
        <v>13</v>
      </c>
      <c r="S43" s="45" t="s">
        <v>13</v>
      </c>
    </row>
    <row r="44" spans="1:19" ht="30" x14ac:dyDescent="0.25">
      <c r="A44" s="41" t="s">
        <v>25</v>
      </c>
      <c r="B44" s="2" t="s">
        <v>132</v>
      </c>
      <c r="C44" s="2" t="s">
        <v>133</v>
      </c>
      <c r="D44" s="1" t="s">
        <v>10</v>
      </c>
      <c r="E44" s="1" t="s">
        <v>17</v>
      </c>
      <c r="F44" s="3">
        <v>40</v>
      </c>
      <c r="G44" s="20" t="str">
        <f>HYPERLINK("#'6. Oct 2018 R5 Pb ALE Data'!" &amp;ADDRESS(MATCH(B44,'6. Oct 2018 R5 Pb ALE Data'!$A$1:$A$118,0), 1), "ALEs")</f>
        <v>ALEs</v>
      </c>
      <c r="H44" s="1" t="s">
        <v>12</v>
      </c>
      <c r="I44" s="1" t="s">
        <v>12</v>
      </c>
      <c r="J44" s="1"/>
      <c r="K44" s="42"/>
      <c r="L44" s="44" t="s">
        <v>13</v>
      </c>
      <c r="M44" s="45" t="s">
        <v>13</v>
      </c>
      <c r="N44" s="45" t="s">
        <v>13</v>
      </c>
      <c r="O44" s="45" t="s">
        <v>13</v>
      </c>
      <c r="P44" s="45" t="s">
        <v>13</v>
      </c>
      <c r="Q44" s="45" t="s">
        <v>14</v>
      </c>
      <c r="R44" s="45" t="s">
        <v>13</v>
      </c>
      <c r="S44" s="45" t="s">
        <v>13</v>
      </c>
    </row>
    <row r="45" spans="1:19" ht="30" x14ac:dyDescent="0.25">
      <c r="A45" s="41" t="s">
        <v>25</v>
      </c>
      <c r="B45" s="2" t="s">
        <v>134</v>
      </c>
      <c r="C45" s="2" t="s">
        <v>135</v>
      </c>
      <c r="D45" s="1" t="s">
        <v>10</v>
      </c>
      <c r="E45" s="1" t="s">
        <v>17</v>
      </c>
      <c r="F45" s="3">
        <v>118</v>
      </c>
      <c r="G45" s="20" t="str">
        <f>HYPERLINK("#'6. Oct 2018 R5 Pb ALE Data'!" &amp;ADDRESS(MATCH(B45,'6. Oct 2018 R5 Pb ALE Data'!$A$1:$A$118,0), 1), "ALEs")</f>
        <v>ALEs</v>
      </c>
      <c r="H45" s="1" t="s">
        <v>12</v>
      </c>
      <c r="I45" s="1" t="s">
        <v>12</v>
      </c>
      <c r="J45" s="39" t="s">
        <v>21</v>
      </c>
      <c r="K45" s="43" t="s">
        <v>256</v>
      </c>
      <c r="L45" s="44" t="s">
        <v>13</v>
      </c>
      <c r="M45" s="45" t="s">
        <v>18</v>
      </c>
      <c r="N45" s="45" t="s">
        <v>13</v>
      </c>
      <c r="O45" s="45" t="s">
        <v>13</v>
      </c>
      <c r="P45" s="45" t="s">
        <v>13</v>
      </c>
      <c r="Q45" s="45" t="s">
        <v>13</v>
      </c>
      <c r="R45" s="45" t="s">
        <v>13</v>
      </c>
      <c r="S45" s="45" t="s">
        <v>13</v>
      </c>
    </row>
    <row r="46" spans="1:19" ht="30" x14ac:dyDescent="0.25">
      <c r="A46" s="41" t="s">
        <v>25</v>
      </c>
      <c r="B46" s="2" t="s">
        <v>136</v>
      </c>
      <c r="C46" s="2" t="s">
        <v>137</v>
      </c>
      <c r="D46" s="1" t="s">
        <v>10</v>
      </c>
      <c r="E46" s="1" t="s">
        <v>17</v>
      </c>
      <c r="F46" s="3">
        <v>45</v>
      </c>
      <c r="G46" s="20" t="str">
        <f>HYPERLINK("#'6. Oct 2018 R5 Pb ALE Data'!" &amp;ADDRESS(MATCH(B46,'6. Oct 2018 R5 Pb ALE Data'!$A$1:$A$118,0), 1), "ALEs")</f>
        <v>ALEs</v>
      </c>
      <c r="H46" s="1" t="s">
        <v>12</v>
      </c>
      <c r="I46" s="1" t="s">
        <v>12</v>
      </c>
      <c r="J46" s="1"/>
      <c r="K46" s="42"/>
      <c r="L46" s="44" t="s">
        <v>13</v>
      </c>
      <c r="M46" s="45" t="s">
        <v>13</v>
      </c>
      <c r="N46" s="45" t="s">
        <v>13</v>
      </c>
      <c r="O46" s="45" t="s">
        <v>13</v>
      </c>
      <c r="P46" s="45" t="s">
        <v>13</v>
      </c>
      <c r="Q46" s="45" t="s">
        <v>14</v>
      </c>
      <c r="R46" s="45" t="s">
        <v>13</v>
      </c>
      <c r="S46" s="45" t="s">
        <v>13</v>
      </c>
    </row>
    <row r="47" spans="1:19" ht="30" x14ac:dyDescent="0.25">
      <c r="A47" s="41" t="s">
        <v>25</v>
      </c>
      <c r="B47" s="2" t="s">
        <v>138</v>
      </c>
      <c r="C47" s="2" t="s">
        <v>139</v>
      </c>
      <c r="D47" s="1" t="s">
        <v>10</v>
      </c>
      <c r="E47" s="1" t="s">
        <v>17</v>
      </c>
      <c r="F47" s="3">
        <v>281</v>
      </c>
      <c r="G47" s="20" t="str">
        <f>HYPERLINK("#'6. Oct 2018 R5 Pb ALE Data'!" &amp;ADDRESS(MATCH(B47,'6. Oct 2018 R5 Pb ALE Data'!$A$1:$A$118,0), 1), "ALEs")</f>
        <v>ALEs</v>
      </c>
      <c r="H47" s="1" t="s">
        <v>12</v>
      </c>
      <c r="I47" s="1" t="s">
        <v>12</v>
      </c>
      <c r="J47" s="1"/>
      <c r="K47" s="42"/>
      <c r="L47" s="44" t="s">
        <v>13</v>
      </c>
      <c r="M47" s="45" t="s">
        <v>13</v>
      </c>
      <c r="N47" s="45" t="s">
        <v>13</v>
      </c>
      <c r="O47" s="45" t="s">
        <v>13</v>
      </c>
      <c r="P47" s="45" t="s">
        <v>13</v>
      </c>
      <c r="Q47" s="45" t="s">
        <v>14</v>
      </c>
      <c r="R47" s="45" t="s">
        <v>13</v>
      </c>
      <c r="S47" s="45" t="s">
        <v>13</v>
      </c>
    </row>
    <row r="48" spans="1:19" ht="135" x14ac:dyDescent="0.25">
      <c r="A48" s="41" t="s">
        <v>25</v>
      </c>
      <c r="B48" s="2" t="s">
        <v>140</v>
      </c>
      <c r="C48" s="2" t="s">
        <v>141</v>
      </c>
      <c r="D48" s="1" t="s">
        <v>10</v>
      </c>
      <c r="E48" s="1" t="s">
        <v>17</v>
      </c>
      <c r="F48" s="3">
        <v>320</v>
      </c>
      <c r="G48" s="20" t="str">
        <f>HYPERLINK("#'6. Oct 2018 R5 Pb ALE Data'!" &amp;ADDRESS(MATCH(B48,'6. Oct 2018 R5 Pb ALE Data'!$A$1:$A$118,0), 1), "ALEs")</f>
        <v>ALEs</v>
      </c>
      <c r="H48" s="1" t="s">
        <v>12</v>
      </c>
      <c r="I48" s="1" t="s">
        <v>12</v>
      </c>
      <c r="J48" s="1"/>
      <c r="K48" s="42"/>
      <c r="L48" s="44" t="s">
        <v>13</v>
      </c>
      <c r="M48" s="45" t="s">
        <v>13</v>
      </c>
      <c r="N48" s="45" t="s">
        <v>13</v>
      </c>
      <c r="O48" s="45" t="s">
        <v>28</v>
      </c>
      <c r="P48" s="45" t="s">
        <v>19</v>
      </c>
      <c r="Q48" s="45" t="s">
        <v>19</v>
      </c>
      <c r="R48" s="45" t="s">
        <v>21</v>
      </c>
      <c r="S48" s="45" t="s">
        <v>142</v>
      </c>
    </row>
    <row r="49" spans="1:19" ht="30" x14ac:dyDescent="0.25">
      <c r="A49" s="41" t="s">
        <v>25</v>
      </c>
      <c r="B49" s="2" t="s">
        <v>143</v>
      </c>
      <c r="C49" s="2" t="s">
        <v>144</v>
      </c>
      <c r="D49" s="1" t="s">
        <v>10</v>
      </c>
      <c r="E49" s="1" t="s">
        <v>17</v>
      </c>
      <c r="F49" s="3">
        <v>35</v>
      </c>
      <c r="G49" s="20" t="str">
        <f>HYPERLINK("#'6. Oct 2018 R5 Pb ALE Data'!" &amp;ADDRESS(MATCH(B49,'6. Oct 2018 R5 Pb ALE Data'!$A$1:$A$118,0), 1), "ALEs")</f>
        <v>ALEs</v>
      </c>
      <c r="H49" s="1" t="s">
        <v>11</v>
      </c>
      <c r="I49" s="1" t="s">
        <v>12</v>
      </c>
      <c r="J49" s="1"/>
      <c r="K49" s="42"/>
      <c r="L49" s="44" t="s">
        <v>13</v>
      </c>
      <c r="M49" s="45" t="s">
        <v>13</v>
      </c>
      <c r="N49" s="45" t="s">
        <v>14</v>
      </c>
      <c r="O49" s="45" t="s">
        <v>24</v>
      </c>
      <c r="P49" s="45" t="s">
        <v>13</v>
      </c>
      <c r="Q49" s="45" t="s">
        <v>13</v>
      </c>
      <c r="R49" s="45" t="s">
        <v>13</v>
      </c>
      <c r="S49" s="45" t="s">
        <v>13</v>
      </c>
    </row>
    <row r="50" spans="1:19" ht="30" x14ac:dyDescent="0.25">
      <c r="A50" s="41" t="s">
        <v>25</v>
      </c>
      <c r="B50" s="2" t="s">
        <v>145</v>
      </c>
      <c r="C50" s="2" t="s">
        <v>146</v>
      </c>
      <c r="D50" s="1" t="s">
        <v>10</v>
      </c>
      <c r="E50" s="1" t="s">
        <v>17</v>
      </c>
      <c r="F50" s="3">
        <v>326</v>
      </c>
      <c r="G50" s="20" t="str">
        <f>HYPERLINK("#'6. Oct 2018 R5 Pb ALE Data'!" &amp;ADDRESS(MATCH(B50,'6. Oct 2018 R5 Pb ALE Data'!$A$1:$A$118,0), 1), "ALEs")</f>
        <v>ALEs</v>
      </c>
      <c r="H50" s="1" t="s">
        <v>12</v>
      </c>
      <c r="I50" s="1" t="s">
        <v>12</v>
      </c>
      <c r="J50" s="39" t="s">
        <v>21</v>
      </c>
      <c r="K50" s="43" t="s">
        <v>14</v>
      </c>
      <c r="L50" s="44" t="s">
        <v>13</v>
      </c>
      <c r="M50" s="45" t="s">
        <v>18</v>
      </c>
      <c r="N50" s="45" t="s">
        <v>13</v>
      </c>
      <c r="O50" s="45" t="s">
        <v>13</v>
      </c>
      <c r="P50" s="45" t="s">
        <v>13</v>
      </c>
      <c r="Q50" s="45" t="s">
        <v>13</v>
      </c>
      <c r="R50" s="45" t="s">
        <v>13</v>
      </c>
      <c r="S50" s="45" t="s">
        <v>13</v>
      </c>
    </row>
    <row r="51" spans="1:19" x14ac:dyDescent="0.25">
      <c r="A51" s="41" t="s">
        <v>25</v>
      </c>
      <c r="B51" s="2" t="s">
        <v>147</v>
      </c>
      <c r="C51" s="2" t="s">
        <v>148</v>
      </c>
      <c r="D51" s="1" t="s">
        <v>10</v>
      </c>
      <c r="E51" s="1" t="s">
        <v>17</v>
      </c>
      <c r="F51" s="3">
        <v>166</v>
      </c>
      <c r="G51" s="20" t="str">
        <f>HYPERLINK("#'6. Oct 2018 R5 Pb ALE Data'!" &amp;ADDRESS(MATCH(B51,'6. Oct 2018 R5 Pb ALE Data'!$A$1:$A$118,0), 1), "ALEs")</f>
        <v>ALEs</v>
      </c>
      <c r="H51" s="1" t="s">
        <v>12</v>
      </c>
      <c r="I51" s="1" t="s">
        <v>12</v>
      </c>
      <c r="J51" s="1"/>
      <c r="K51" s="42"/>
      <c r="L51" s="44" t="s">
        <v>13</v>
      </c>
      <c r="M51" s="45" t="s">
        <v>13</v>
      </c>
      <c r="N51" s="45" t="s">
        <v>13</v>
      </c>
      <c r="O51" s="45" t="s">
        <v>28</v>
      </c>
      <c r="P51" s="45" t="s">
        <v>13</v>
      </c>
      <c r="Q51" s="45" t="s">
        <v>13</v>
      </c>
      <c r="R51" s="45" t="s">
        <v>13</v>
      </c>
      <c r="S51" s="45" t="s">
        <v>13</v>
      </c>
    </row>
    <row r="52" spans="1:19" ht="30" x14ac:dyDescent="0.25">
      <c r="A52" s="41" t="s">
        <v>25</v>
      </c>
      <c r="B52" s="2" t="s">
        <v>149</v>
      </c>
      <c r="C52" s="2" t="s">
        <v>150</v>
      </c>
      <c r="D52" s="1" t="s">
        <v>10</v>
      </c>
      <c r="E52" s="1" t="s">
        <v>17</v>
      </c>
      <c r="F52" s="3">
        <v>350</v>
      </c>
      <c r="G52" s="20" t="str">
        <f>HYPERLINK("#'6. Oct 2018 R5 Pb ALE Data'!" &amp;ADDRESS(MATCH(B52,'6. Oct 2018 R5 Pb ALE Data'!$A$1:$A$118,0), 1), "ALEs")</f>
        <v>ALEs</v>
      </c>
      <c r="H52" s="1" t="s">
        <v>12</v>
      </c>
      <c r="I52" s="1" t="s">
        <v>12</v>
      </c>
      <c r="J52" s="1"/>
      <c r="K52" s="42"/>
      <c r="L52" s="44" t="s">
        <v>13</v>
      </c>
      <c r="M52" s="45" t="s">
        <v>13</v>
      </c>
      <c r="N52" s="45" t="s">
        <v>13</v>
      </c>
      <c r="O52" s="45" t="s">
        <v>13</v>
      </c>
      <c r="P52" s="45" t="s">
        <v>13</v>
      </c>
      <c r="Q52" s="45" t="s">
        <v>14</v>
      </c>
      <c r="R52" s="45" t="s">
        <v>13</v>
      </c>
      <c r="S52" s="45" t="s">
        <v>13</v>
      </c>
    </row>
    <row r="53" spans="1:19" ht="135" x14ac:dyDescent="0.25">
      <c r="A53" s="41" t="s">
        <v>25</v>
      </c>
      <c r="B53" s="2" t="s">
        <v>151</v>
      </c>
      <c r="C53" s="2" t="s">
        <v>152</v>
      </c>
      <c r="D53" s="1" t="s">
        <v>10</v>
      </c>
      <c r="E53" s="1" t="s">
        <v>17</v>
      </c>
      <c r="F53" s="3">
        <v>100</v>
      </c>
      <c r="G53" s="20" t="str">
        <f>HYPERLINK("#'6. Oct 2018 R5 Pb ALE Data'!" &amp;ADDRESS(MATCH(B53,'6. Oct 2018 R5 Pb ALE Data'!$A$1:$A$118,0), 1), "ALEs")</f>
        <v>ALEs</v>
      </c>
      <c r="H53" s="1" t="s">
        <v>12</v>
      </c>
      <c r="I53" s="1" t="s">
        <v>12</v>
      </c>
      <c r="J53" s="1"/>
      <c r="K53" s="42"/>
      <c r="L53" s="44" t="s">
        <v>13</v>
      </c>
      <c r="M53" s="45" t="s">
        <v>13</v>
      </c>
      <c r="N53" s="45" t="s">
        <v>13</v>
      </c>
      <c r="O53" s="45" t="s">
        <v>51</v>
      </c>
      <c r="P53" s="45" t="s">
        <v>19</v>
      </c>
      <c r="Q53" s="45" t="s">
        <v>19</v>
      </c>
      <c r="R53" s="45" t="s">
        <v>21</v>
      </c>
      <c r="S53" s="45" t="s">
        <v>153</v>
      </c>
    </row>
    <row r="54" spans="1:19" ht="30" x14ac:dyDescent="0.25">
      <c r="A54" s="41" t="s">
        <v>25</v>
      </c>
      <c r="B54" s="2" t="s">
        <v>154</v>
      </c>
      <c r="C54" s="2" t="s">
        <v>155</v>
      </c>
      <c r="D54" s="1" t="s">
        <v>10</v>
      </c>
      <c r="E54" s="1" t="s">
        <v>17</v>
      </c>
      <c r="F54" s="3">
        <v>132</v>
      </c>
      <c r="G54" s="20" t="str">
        <f>HYPERLINK("#'6. Oct 2018 R5 Pb ALE Data'!" &amp;ADDRESS(MATCH(B54,'6. Oct 2018 R5 Pb ALE Data'!$A$1:$A$118,0), 1), "ALEs")</f>
        <v>ALEs</v>
      </c>
      <c r="H54" s="1" t="s">
        <v>12</v>
      </c>
      <c r="I54" s="1" t="s">
        <v>12</v>
      </c>
      <c r="J54" s="1"/>
      <c r="K54" s="42"/>
      <c r="L54" s="44" t="s">
        <v>13</v>
      </c>
      <c r="M54" s="45" t="s">
        <v>13</v>
      </c>
      <c r="N54" s="45" t="s">
        <v>13</v>
      </c>
      <c r="O54" s="45" t="s">
        <v>13</v>
      </c>
      <c r="P54" s="45" t="s">
        <v>13</v>
      </c>
      <c r="Q54" s="45" t="s">
        <v>14</v>
      </c>
      <c r="R54" s="45" t="s">
        <v>13</v>
      </c>
      <c r="S54" s="45" t="s">
        <v>13</v>
      </c>
    </row>
    <row r="55" spans="1:19" ht="90" x14ac:dyDescent="0.25">
      <c r="A55" s="41" t="s">
        <v>25</v>
      </c>
      <c r="B55" s="2" t="s">
        <v>156</v>
      </c>
      <c r="C55" s="2" t="s">
        <v>157</v>
      </c>
      <c r="D55" s="1" t="s">
        <v>10</v>
      </c>
      <c r="E55" s="1" t="s">
        <v>17</v>
      </c>
      <c r="F55" s="3">
        <v>33</v>
      </c>
      <c r="G55" s="20" t="str">
        <f>HYPERLINK("#'6. Oct 2018 R5 Pb ALE Data'!" &amp;ADDRESS(MATCH(B55,'6. Oct 2018 R5 Pb ALE Data'!$A$1:$A$118,0), 1), "ALEs")</f>
        <v>ALEs</v>
      </c>
      <c r="H55" s="1" t="s">
        <v>12</v>
      </c>
      <c r="I55" s="1" t="s">
        <v>12</v>
      </c>
      <c r="J55" s="39" t="s">
        <v>21</v>
      </c>
      <c r="K55" s="43" t="s">
        <v>253</v>
      </c>
      <c r="L55" s="44" t="s">
        <v>13</v>
      </c>
      <c r="M55" s="45" t="s">
        <v>158</v>
      </c>
      <c r="N55" s="45" t="s">
        <v>13</v>
      </c>
      <c r="O55" s="45" t="s">
        <v>13</v>
      </c>
      <c r="P55" s="45" t="s">
        <v>13</v>
      </c>
      <c r="Q55" s="45" t="s">
        <v>14</v>
      </c>
      <c r="R55" s="45" t="s">
        <v>21</v>
      </c>
      <c r="S55" s="45" t="s">
        <v>159</v>
      </c>
    </row>
    <row r="56" spans="1:19" ht="150" x14ac:dyDescent="0.25">
      <c r="A56" s="41" t="s">
        <v>25</v>
      </c>
      <c r="B56" s="2" t="s">
        <v>160</v>
      </c>
      <c r="C56" s="2" t="s">
        <v>161</v>
      </c>
      <c r="D56" s="1" t="s">
        <v>10</v>
      </c>
      <c r="E56" s="1" t="s">
        <v>17</v>
      </c>
      <c r="F56" s="3">
        <v>56</v>
      </c>
      <c r="G56" s="20" t="str">
        <f>HYPERLINK("#'6. Oct 2018 R5 Pb ALE Data'!" &amp;ADDRESS(MATCH(B56,'6. Oct 2018 R5 Pb ALE Data'!$A$1:$A$118,0), 1), "ALEs")</f>
        <v>ALEs</v>
      </c>
      <c r="H56" s="1" t="s">
        <v>12</v>
      </c>
      <c r="I56" s="1" t="s">
        <v>12</v>
      </c>
      <c r="J56" s="1"/>
      <c r="K56" s="42"/>
      <c r="L56" s="44" t="s">
        <v>13</v>
      </c>
      <c r="M56" s="45" t="s">
        <v>13</v>
      </c>
      <c r="N56" s="45" t="s">
        <v>13</v>
      </c>
      <c r="O56" s="45" t="s">
        <v>13</v>
      </c>
      <c r="P56" s="45" t="s">
        <v>14</v>
      </c>
      <c r="Q56" s="45" t="s">
        <v>19</v>
      </c>
      <c r="R56" s="45" t="s">
        <v>21</v>
      </c>
      <c r="S56" s="45" t="s">
        <v>162</v>
      </c>
    </row>
    <row r="57" spans="1:19" ht="30" x14ac:dyDescent="0.25">
      <c r="A57" s="41" t="s">
        <v>25</v>
      </c>
      <c r="B57" s="2" t="s">
        <v>163</v>
      </c>
      <c r="C57" s="2" t="s">
        <v>164</v>
      </c>
      <c r="D57" s="1" t="s">
        <v>10</v>
      </c>
      <c r="E57" s="1" t="s">
        <v>17</v>
      </c>
      <c r="F57" s="3">
        <v>125</v>
      </c>
      <c r="G57" s="20" t="str">
        <f>HYPERLINK("#'6. Oct 2018 R5 Pb ALE Data'!" &amp;ADDRESS(MATCH(B57,'6. Oct 2018 R5 Pb ALE Data'!$A$1:$A$118,0), 1), "ALEs")</f>
        <v>ALEs</v>
      </c>
      <c r="H57" s="1" t="s">
        <v>12</v>
      </c>
      <c r="I57" s="1" t="s">
        <v>12</v>
      </c>
      <c r="J57" s="1"/>
      <c r="K57" s="42"/>
      <c r="L57" s="44" t="s">
        <v>13</v>
      </c>
      <c r="M57" s="45" t="s">
        <v>13</v>
      </c>
      <c r="N57" s="45" t="s">
        <v>13</v>
      </c>
      <c r="O57" s="45" t="s">
        <v>13</v>
      </c>
      <c r="P57" s="45" t="s">
        <v>13</v>
      </c>
      <c r="Q57" s="45" t="s">
        <v>14</v>
      </c>
      <c r="R57" s="45" t="s">
        <v>13</v>
      </c>
      <c r="S57" s="45" t="s">
        <v>13</v>
      </c>
    </row>
    <row r="58" spans="1:19" ht="30" x14ac:dyDescent="0.25">
      <c r="A58" s="41" t="s">
        <v>25</v>
      </c>
      <c r="B58" s="2" t="s">
        <v>165</v>
      </c>
      <c r="C58" s="2" t="s">
        <v>166</v>
      </c>
      <c r="D58" s="1" t="s">
        <v>10</v>
      </c>
      <c r="E58" s="1" t="s">
        <v>17</v>
      </c>
      <c r="F58" s="3">
        <v>60</v>
      </c>
      <c r="G58" s="20" t="str">
        <f>HYPERLINK("#'6. Oct 2018 R5 Pb ALE Data'!" &amp;ADDRESS(MATCH(B58,'6. Oct 2018 R5 Pb ALE Data'!$A$1:$A$118,0), 1), "ALEs")</f>
        <v>ALEs</v>
      </c>
      <c r="H58" s="1" t="s">
        <v>12</v>
      </c>
      <c r="I58" s="1" t="s">
        <v>12</v>
      </c>
      <c r="J58" s="39" t="s">
        <v>21</v>
      </c>
      <c r="K58" s="43" t="s">
        <v>253</v>
      </c>
      <c r="L58" s="44" t="s">
        <v>13</v>
      </c>
      <c r="M58" s="45" t="s">
        <v>18</v>
      </c>
      <c r="N58" s="45" t="s">
        <v>13</v>
      </c>
      <c r="O58" s="45" t="s">
        <v>13</v>
      </c>
      <c r="P58" s="45" t="s">
        <v>13</v>
      </c>
      <c r="Q58" s="45" t="s">
        <v>13</v>
      </c>
      <c r="R58" s="45" t="s">
        <v>13</v>
      </c>
      <c r="S58" s="45" t="s">
        <v>13</v>
      </c>
    </row>
    <row r="59" spans="1:19" ht="30" x14ac:dyDescent="0.25">
      <c r="A59" s="41" t="s">
        <v>25</v>
      </c>
      <c r="B59" s="2" t="s">
        <v>167</v>
      </c>
      <c r="C59" s="2" t="s">
        <v>168</v>
      </c>
      <c r="D59" s="1" t="s">
        <v>10</v>
      </c>
      <c r="E59" s="1" t="s">
        <v>17</v>
      </c>
      <c r="F59" s="3">
        <v>550</v>
      </c>
      <c r="G59" s="20" t="str">
        <f>HYPERLINK("#'6. Oct 2018 R5 Pb ALE Data'!" &amp;ADDRESS(MATCH(B59,'6. Oct 2018 R5 Pb ALE Data'!$A$1:$A$118,0), 1), "ALEs")</f>
        <v>ALEs</v>
      </c>
      <c r="H59" s="1" t="s">
        <v>11</v>
      </c>
      <c r="I59" s="1" t="s">
        <v>12</v>
      </c>
      <c r="J59" s="1"/>
      <c r="K59" s="42"/>
      <c r="L59" s="44" t="s">
        <v>13</v>
      </c>
      <c r="M59" s="45" t="s">
        <v>13</v>
      </c>
      <c r="N59" s="45" t="s">
        <v>13</v>
      </c>
      <c r="O59" s="45" t="s">
        <v>13</v>
      </c>
      <c r="P59" s="45" t="s">
        <v>13</v>
      </c>
      <c r="Q59" s="45" t="s">
        <v>15</v>
      </c>
      <c r="R59" s="45" t="s">
        <v>13</v>
      </c>
      <c r="S59" s="45" t="s">
        <v>13</v>
      </c>
    </row>
    <row r="60" spans="1:19" ht="30" x14ac:dyDescent="0.25">
      <c r="A60" s="41" t="s">
        <v>25</v>
      </c>
      <c r="B60" s="2" t="s">
        <v>169</v>
      </c>
      <c r="C60" s="2" t="s">
        <v>170</v>
      </c>
      <c r="D60" s="1" t="s">
        <v>10</v>
      </c>
      <c r="E60" s="1" t="s">
        <v>17</v>
      </c>
      <c r="F60" s="3">
        <v>150</v>
      </c>
      <c r="G60" s="20" t="str">
        <f>HYPERLINK("#'6. Oct 2018 R5 Pb ALE Data'!" &amp;ADDRESS(MATCH(B60,'6. Oct 2018 R5 Pb ALE Data'!$A$1:$A$118,0), 1), "ALEs")</f>
        <v>ALEs</v>
      </c>
      <c r="H60" s="1" t="s">
        <v>11</v>
      </c>
      <c r="I60" s="1" t="s">
        <v>12</v>
      </c>
      <c r="J60" s="1"/>
      <c r="K60" s="42"/>
      <c r="L60" s="44" t="s">
        <v>13</v>
      </c>
      <c r="M60" s="45" t="s">
        <v>13</v>
      </c>
      <c r="N60" s="45" t="s">
        <v>14</v>
      </c>
      <c r="O60" s="45" t="s">
        <v>13</v>
      </c>
      <c r="P60" s="45" t="s">
        <v>13</v>
      </c>
      <c r="Q60" s="45" t="s">
        <v>13</v>
      </c>
      <c r="R60" s="45" t="s">
        <v>13</v>
      </c>
      <c r="S60" s="45" t="s">
        <v>13</v>
      </c>
    </row>
    <row r="61" spans="1:19" ht="45" x14ac:dyDescent="0.25">
      <c r="A61" s="41" t="s">
        <v>25</v>
      </c>
      <c r="B61" s="2" t="s">
        <v>171</v>
      </c>
      <c r="C61" s="2" t="s">
        <v>172</v>
      </c>
      <c r="D61" s="1" t="s">
        <v>10</v>
      </c>
      <c r="E61" s="1" t="s">
        <v>17</v>
      </c>
      <c r="F61" s="3">
        <v>41</v>
      </c>
      <c r="G61" s="20" t="str">
        <f>HYPERLINK("#'6. Oct 2018 R5 Pb ALE Data'!" &amp;ADDRESS(MATCH(B61,'6. Oct 2018 R5 Pb ALE Data'!$A$1:$A$118,0), 1), "ALEs")</f>
        <v>ALEs</v>
      </c>
      <c r="H61" s="1" t="s">
        <v>11</v>
      </c>
      <c r="I61" s="1" t="s">
        <v>12</v>
      </c>
      <c r="J61" s="39" t="s">
        <v>21</v>
      </c>
      <c r="K61" s="43" t="s">
        <v>253</v>
      </c>
      <c r="L61" s="44" t="s">
        <v>13</v>
      </c>
      <c r="M61" s="45" t="s">
        <v>18</v>
      </c>
      <c r="N61" s="45" t="s">
        <v>64</v>
      </c>
      <c r="O61" s="45" t="s">
        <v>13</v>
      </c>
      <c r="P61" s="45" t="s">
        <v>13</v>
      </c>
      <c r="Q61" s="45" t="s">
        <v>13</v>
      </c>
      <c r="R61" s="45" t="s">
        <v>13</v>
      </c>
      <c r="S61" s="45" t="s">
        <v>13</v>
      </c>
    </row>
    <row r="62" spans="1:19" ht="150" x14ac:dyDescent="0.25">
      <c r="A62" s="41" t="s">
        <v>25</v>
      </c>
      <c r="B62" s="2" t="s">
        <v>173</v>
      </c>
      <c r="C62" s="2" t="s">
        <v>174</v>
      </c>
      <c r="D62" s="1" t="s">
        <v>10</v>
      </c>
      <c r="E62" s="1" t="s">
        <v>17</v>
      </c>
      <c r="F62" s="3">
        <v>450</v>
      </c>
      <c r="G62" s="20" t="str">
        <f>HYPERLINK("#'6. Oct 2018 R5 Pb ALE Data'!" &amp;ADDRESS(MATCH(B62,'6. Oct 2018 R5 Pb ALE Data'!$A$1:$A$118,0), 1), "ALEs")</f>
        <v>ALEs</v>
      </c>
      <c r="H62" s="1" t="s">
        <v>11</v>
      </c>
      <c r="I62" s="1" t="s">
        <v>12</v>
      </c>
      <c r="J62" s="1"/>
      <c r="K62" s="42"/>
      <c r="L62" s="44" t="s">
        <v>13</v>
      </c>
      <c r="M62" s="45" t="s">
        <v>13</v>
      </c>
      <c r="N62" s="45" t="s">
        <v>13</v>
      </c>
      <c r="O62" s="45" t="s">
        <v>175</v>
      </c>
      <c r="P62" s="45" t="s">
        <v>19</v>
      </c>
      <c r="Q62" s="45" t="s">
        <v>19</v>
      </c>
      <c r="R62" s="45" t="s">
        <v>21</v>
      </c>
      <c r="S62" s="45" t="s">
        <v>176</v>
      </c>
    </row>
    <row r="63" spans="1:19" ht="30" x14ac:dyDescent="0.25">
      <c r="A63" s="41" t="s">
        <v>25</v>
      </c>
      <c r="B63" s="2" t="s">
        <v>177</v>
      </c>
      <c r="C63" s="2" t="s">
        <v>178</v>
      </c>
      <c r="D63" s="1" t="s">
        <v>10</v>
      </c>
      <c r="E63" s="1" t="s">
        <v>17</v>
      </c>
      <c r="F63" s="3">
        <v>550</v>
      </c>
      <c r="G63" s="20" t="str">
        <f>HYPERLINK("#'6. Oct 2018 R5 Pb ALE Data'!" &amp;ADDRESS(MATCH(B63,'6. Oct 2018 R5 Pb ALE Data'!$A$1:$A$118,0), 1), "ALEs")</f>
        <v>ALEs</v>
      </c>
      <c r="H63" s="1" t="s">
        <v>12</v>
      </c>
      <c r="I63" s="1" t="s">
        <v>12</v>
      </c>
      <c r="J63" s="1"/>
      <c r="K63" s="42"/>
      <c r="L63" s="44" t="s">
        <v>20</v>
      </c>
      <c r="M63" s="45" t="s">
        <v>13</v>
      </c>
      <c r="N63" s="45" t="s">
        <v>14</v>
      </c>
      <c r="O63" s="45" t="s">
        <v>179</v>
      </c>
      <c r="P63" s="45" t="s">
        <v>13</v>
      </c>
      <c r="Q63" s="45" t="s">
        <v>13</v>
      </c>
      <c r="R63" s="45" t="s">
        <v>13</v>
      </c>
      <c r="S63" s="45" t="s">
        <v>13</v>
      </c>
    </row>
    <row r="64" spans="1:19" ht="30" x14ac:dyDescent="0.25">
      <c r="A64" s="41" t="s">
        <v>25</v>
      </c>
      <c r="B64" s="2" t="s">
        <v>180</v>
      </c>
      <c r="C64" s="2" t="s">
        <v>181</v>
      </c>
      <c r="D64" s="1" t="s">
        <v>10</v>
      </c>
      <c r="E64" s="1" t="s">
        <v>17</v>
      </c>
      <c r="F64" s="3">
        <v>339</v>
      </c>
      <c r="G64" s="20" t="str">
        <f>HYPERLINK("#'6. Oct 2018 R5 Pb ALE Data'!" &amp;ADDRESS(MATCH(B64,'6. Oct 2018 R5 Pb ALE Data'!$A$1:$A$118,0), 1), "ALEs")</f>
        <v>ALEs</v>
      </c>
      <c r="H64" s="1" t="s">
        <v>12</v>
      </c>
      <c r="I64" s="1" t="s">
        <v>12</v>
      </c>
      <c r="J64" s="1"/>
      <c r="K64" s="42"/>
      <c r="L64" s="44" t="s">
        <v>20</v>
      </c>
      <c r="M64" s="45" t="s">
        <v>13</v>
      </c>
      <c r="N64" s="45" t="s">
        <v>13</v>
      </c>
      <c r="O64" s="45" t="s">
        <v>13</v>
      </c>
      <c r="P64" s="45" t="s">
        <v>13</v>
      </c>
      <c r="Q64" s="45" t="s">
        <v>14</v>
      </c>
      <c r="R64" s="45" t="s">
        <v>13</v>
      </c>
      <c r="S64" s="45" t="s">
        <v>13</v>
      </c>
    </row>
    <row r="65" spans="1:19" ht="30" x14ac:dyDescent="0.25">
      <c r="A65" s="41" t="s">
        <v>25</v>
      </c>
      <c r="B65" s="2" t="s">
        <v>182</v>
      </c>
      <c r="C65" s="2" t="s">
        <v>183</v>
      </c>
      <c r="D65" s="1" t="s">
        <v>10</v>
      </c>
      <c r="E65" s="1" t="s">
        <v>17</v>
      </c>
      <c r="F65" s="3">
        <v>200</v>
      </c>
      <c r="G65" s="20" t="str">
        <f>HYPERLINK("#'6. Oct 2018 R5 Pb ALE Data'!" &amp;ADDRESS(MATCH(B65,'6. Oct 2018 R5 Pb ALE Data'!$A$1:$A$118,0), 1), "ALEs")</f>
        <v>ALEs</v>
      </c>
      <c r="H65" s="1" t="s">
        <v>11</v>
      </c>
      <c r="I65" s="1" t="s">
        <v>12</v>
      </c>
      <c r="J65" s="1"/>
      <c r="K65" s="42"/>
      <c r="L65" s="44" t="s">
        <v>13</v>
      </c>
      <c r="M65" s="45" t="s">
        <v>13</v>
      </c>
      <c r="N65" s="45" t="s">
        <v>14</v>
      </c>
      <c r="O65" s="45" t="s">
        <v>184</v>
      </c>
      <c r="P65" s="45" t="s">
        <v>13</v>
      </c>
      <c r="Q65" s="45" t="s">
        <v>13</v>
      </c>
      <c r="R65" s="45" t="s">
        <v>13</v>
      </c>
      <c r="S65" s="45" t="s">
        <v>13</v>
      </c>
    </row>
    <row r="66" spans="1:19" ht="60" x14ac:dyDescent="0.25">
      <c r="A66" s="41" t="s">
        <v>25</v>
      </c>
      <c r="B66" s="2" t="s">
        <v>185</v>
      </c>
      <c r="C66" s="2" t="s">
        <v>186</v>
      </c>
      <c r="D66" s="1" t="s">
        <v>10</v>
      </c>
      <c r="E66" s="1" t="s">
        <v>17</v>
      </c>
      <c r="F66" s="3">
        <v>29</v>
      </c>
      <c r="G66" s="20" t="str">
        <f>HYPERLINK("#'6. Oct 2018 R5 Pb ALE Data'!" &amp;ADDRESS(MATCH(B66,'6. Oct 2018 R5 Pb ALE Data'!$A$1:$A$118,0), 1), "ALEs")</f>
        <v>ALEs</v>
      </c>
      <c r="H66" s="1" t="s">
        <v>12</v>
      </c>
      <c r="I66" s="1" t="s">
        <v>12</v>
      </c>
      <c r="J66" s="1"/>
      <c r="K66" s="42"/>
      <c r="L66" s="44" t="s">
        <v>13</v>
      </c>
      <c r="M66" s="45" t="s">
        <v>14</v>
      </c>
      <c r="N66" s="45" t="s">
        <v>18</v>
      </c>
      <c r="O66" s="45" t="s">
        <v>187</v>
      </c>
      <c r="P66" s="45" t="s">
        <v>13</v>
      </c>
      <c r="Q66" s="45" t="s">
        <v>13</v>
      </c>
      <c r="R66" s="45" t="s">
        <v>13</v>
      </c>
      <c r="S66" s="45" t="s">
        <v>13</v>
      </c>
    </row>
    <row r="67" spans="1:19" ht="60" x14ac:dyDescent="0.25">
      <c r="A67" s="41" t="s">
        <v>25</v>
      </c>
      <c r="B67" s="2" t="s">
        <v>188</v>
      </c>
      <c r="C67" s="2" t="s">
        <v>189</v>
      </c>
      <c r="D67" s="1" t="s">
        <v>10</v>
      </c>
      <c r="E67" s="1" t="s">
        <v>17</v>
      </c>
      <c r="F67" s="3">
        <v>409</v>
      </c>
      <c r="G67" s="20" t="str">
        <f>HYPERLINK("#'6. Oct 2018 R5 Pb ALE Data'!" &amp;ADDRESS(MATCH(B67,'6. Oct 2018 R5 Pb ALE Data'!$A$1:$A$118,0), 1), "ALEs")</f>
        <v>ALEs</v>
      </c>
      <c r="H67" s="1" t="s">
        <v>11</v>
      </c>
      <c r="I67" s="1" t="s">
        <v>12</v>
      </c>
      <c r="J67" s="1"/>
      <c r="K67" s="42"/>
      <c r="L67" s="44" t="s">
        <v>13</v>
      </c>
      <c r="M67" s="45" t="s">
        <v>14</v>
      </c>
      <c r="N67" s="45" t="s">
        <v>18</v>
      </c>
      <c r="O67" s="45" t="s">
        <v>190</v>
      </c>
      <c r="P67" s="45" t="s">
        <v>13</v>
      </c>
      <c r="Q67" s="45" t="s">
        <v>13</v>
      </c>
      <c r="R67" s="45" t="s">
        <v>13</v>
      </c>
      <c r="S67" s="45" t="s">
        <v>13</v>
      </c>
    </row>
    <row r="68" spans="1:19" ht="45" x14ac:dyDescent="0.25">
      <c r="A68" s="41" t="s">
        <v>25</v>
      </c>
      <c r="B68" s="2" t="s">
        <v>191</v>
      </c>
      <c r="C68" s="2" t="s">
        <v>192</v>
      </c>
      <c r="D68" s="1" t="s">
        <v>10</v>
      </c>
      <c r="E68" s="1" t="s">
        <v>17</v>
      </c>
      <c r="F68" s="3">
        <v>38</v>
      </c>
      <c r="G68" s="20" t="str">
        <f>HYPERLINK("#'6. Oct 2018 R5 Pb ALE Data'!" &amp;ADDRESS(MATCH(B68,'6. Oct 2018 R5 Pb ALE Data'!$A$1:$A$118,0), 1), "ALEs")</f>
        <v>ALEs</v>
      </c>
      <c r="H68" s="1" t="s">
        <v>11</v>
      </c>
      <c r="I68" s="1" t="s">
        <v>12</v>
      </c>
      <c r="J68" s="1"/>
      <c r="K68" s="42"/>
      <c r="L68" s="44" t="s">
        <v>13</v>
      </c>
      <c r="M68" s="45" t="s">
        <v>13</v>
      </c>
      <c r="N68" s="45" t="s">
        <v>13</v>
      </c>
      <c r="O68" s="45" t="s">
        <v>193</v>
      </c>
      <c r="P68" s="45" t="s">
        <v>13</v>
      </c>
      <c r="Q68" s="45" t="s">
        <v>194</v>
      </c>
      <c r="R68" s="45" t="s">
        <v>13</v>
      </c>
      <c r="S68" s="45" t="s">
        <v>13</v>
      </c>
    </row>
    <row r="69" spans="1:19" ht="30" x14ac:dyDescent="0.25">
      <c r="A69" s="41" t="s">
        <v>25</v>
      </c>
      <c r="B69" s="2" t="s">
        <v>195</v>
      </c>
      <c r="C69" s="2" t="s">
        <v>196</v>
      </c>
      <c r="D69" s="1" t="s">
        <v>10</v>
      </c>
      <c r="E69" s="1" t="s">
        <v>17</v>
      </c>
      <c r="F69" s="3">
        <v>25</v>
      </c>
      <c r="G69" s="20" t="str">
        <f>HYPERLINK("#'6. Oct 2018 R5 Pb ALE Data'!" &amp;ADDRESS(MATCH(B69,'6. Oct 2018 R5 Pb ALE Data'!$A$1:$A$118,0), 1), "ALEs")</f>
        <v>ALEs</v>
      </c>
      <c r="H69" s="1" t="s">
        <v>11</v>
      </c>
      <c r="I69" s="1" t="s">
        <v>12</v>
      </c>
      <c r="J69" s="1"/>
      <c r="K69" s="42"/>
      <c r="L69" s="44" t="s">
        <v>13</v>
      </c>
      <c r="M69" s="45" t="s">
        <v>13</v>
      </c>
      <c r="N69" s="45" t="s">
        <v>14</v>
      </c>
      <c r="O69" s="45" t="s">
        <v>13</v>
      </c>
      <c r="P69" s="45" t="s">
        <v>13</v>
      </c>
      <c r="Q69" s="45" t="s">
        <v>13</v>
      </c>
      <c r="R69" s="45" t="s">
        <v>13</v>
      </c>
      <c r="S69" s="45" t="s">
        <v>13</v>
      </c>
    </row>
    <row r="70" spans="1:19" ht="45" x14ac:dyDescent="0.25">
      <c r="A70" s="41" t="s">
        <v>25</v>
      </c>
      <c r="B70" s="2" t="s">
        <v>197</v>
      </c>
      <c r="C70" s="2" t="s">
        <v>198</v>
      </c>
      <c r="D70" s="1" t="s">
        <v>10</v>
      </c>
      <c r="E70" s="1" t="s">
        <v>17</v>
      </c>
      <c r="F70" s="3">
        <v>25</v>
      </c>
      <c r="G70" s="20" t="str">
        <f>HYPERLINK("#'6. Oct 2018 R5 Pb ALE Data'!" &amp;ADDRESS(MATCH(B70,'6. Oct 2018 R5 Pb ALE Data'!$A$1:$A$118,0), 1), "ALEs")</f>
        <v>ALEs</v>
      </c>
      <c r="H70" s="1" t="s">
        <v>12</v>
      </c>
      <c r="I70" s="1" t="s">
        <v>12</v>
      </c>
      <c r="J70" s="39" t="s">
        <v>21</v>
      </c>
      <c r="K70" s="43" t="s">
        <v>253</v>
      </c>
      <c r="L70" s="44" t="s">
        <v>13</v>
      </c>
      <c r="M70" s="45" t="s">
        <v>199</v>
      </c>
      <c r="N70" s="45" t="s">
        <v>18</v>
      </c>
      <c r="O70" s="45" t="s">
        <v>13</v>
      </c>
      <c r="P70" s="45" t="s">
        <v>13</v>
      </c>
      <c r="Q70" s="45" t="s">
        <v>13</v>
      </c>
      <c r="R70" s="45" t="s">
        <v>13</v>
      </c>
      <c r="S70" s="45" t="s">
        <v>13</v>
      </c>
    </row>
    <row r="71" spans="1:19" ht="30" x14ac:dyDescent="0.25">
      <c r="A71" s="41" t="s">
        <v>25</v>
      </c>
      <c r="B71" s="2" t="s">
        <v>200</v>
      </c>
      <c r="C71" s="2" t="s">
        <v>201</v>
      </c>
      <c r="D71" s="1" t="s">
        <v>10</v>
      </c>
      <c r="E71" s="1" t="s">
        <v>17</v>
      </c>
      <c r="F71" s="3">
        <v>446</v>
      </c>
      <c r="G71" s="20" t="str">
        <f>HYPERLINK("#'6. Oct 2018 R5 Pb ALE Data'!" &amp;ADDRESS(MATCH(B71,'6. Oct 2018 R5 Pb ALE Data'!$A$1:$A$118,0), 1), "ALEs")</f>
        <v>ALEs</v>
      </c>
      <c r="H71" s="1" t="s">
        <v>12</v>
      </c>
      <c r="I71" s="1" t="s">
        <v>12</v>
      </c>
      <c r="J71" s="1"/>
      <c r="K71" s="42"/>
      <c r="L71" s="44" t="s">
        <v>13</v>
      </c>
      <c r="M71" s="45" t="s">
        <v>13</v>
      </c>
      <c r="N71" s="45" t="s">
        <v>14</v>
      </c>
      <c r="O71" s="45" t="s">
        <v>13</v>
      </c>
      <c r="P71" s="45" t="s">
        <v>13</v>
      </c>
      <c r="Q71" s="45" t="s">
        <v>13</v>
      </c>
      <c r="R71" s="45" t="s">
        <v>13</v>
      </c>
      <c r="S71" s="45" t="s">
        <v>13</v>
      </c>
    </row>
    <row r="72" spans="1:19" ht="30" x14ac:dyDescent="0.25">
      <c r="A72" s="41" t="s">
        <v>25</v>
      </c>
      <c r="B72" s="2" t="s">
        <v>202</v>
      </c>
      <c r="C72" s="2" t="s">
        <v>203</v>
      </c>
      <c r="D72" s="1" t="s">
        <v>10</v>
      </c>
      <c r="E72" s="1" t="s">
        <v>17</v>
      </c>
      <c r="F72" s="3">
        <v>500</v>
      </c>
      <c r="G72" s="20" t="str">
        <f>HYPERLINK("#'6. Oct 2018 R5 Pb ALE Data'!" &amp;ADDRESS(MATCH(B72,'6. Oct 2018 R5 Pb ALE Data'!$A$1:$A$118,0), 1), "ALEs")</f>
        <v>ALEs</v>
      </c>
      <c r="H72" s="1" t="s">
        <v>11</v>
      </c>
      <c r="I72" s="1" t="s">
        <v>12</v>
      </c>
      <c r="J72" s="1"/>
      <c r="K72" s="42"/>
      <c r="L72" s="44" t="s">
        <v>13</v>
      </c>
      <c r="M72" s="45" t="s">
        <v>13</v>
      </c>
      <c r="N72" s="45" t="s">
        <v>13</v>
      </c>
      <c r="O72" s="45" t="s">
        <v>13</v>
      </c>
      <c r="P72" s="45" t="s">
        <v>13</v>
      </c>
      <c r="Q72" s="45" t="s">
        <v>14</v>
      </c>
      <c r="R72" s="45" t="s">
        <v>13</v>
      </c>
      <c r="S72" s="45" t="s">
        <v>13</v>
      </c>
    </row>
    <row r="73" spans="1:19" ht="30" x14ac:dyDescent="0.25">
      <c r="A73" s="41" t="s">
        <v>25</v>
      </c>
      <c r="B73" s="2" t="s">
        <v>204</v>
      </c>
      <c r="C73" s="2" t="s">
        <v>205</v>
      </c>
      <c r="D73" s="1" t="s">
        <v>10</v>
      </c>
      <c r="E73" s="1" t="s">
        <v>17</v>
      </c>
      <c r="F73" s="3">
        <v>300</v>
      </c>
      <c r="G73" s="20" t="str">
        <f>HYPERLINK("#'6. Oct 2018 R5 Pb ALE Data'!" &amp;ADDRESS(MATCH(B73,'6. Oct 2018 R5 Pb ALE Data'!$A$1:$A$118,0), 1), "ALEs")</f>
        <v>ALEs</v>
      </c>
      <c r="H73" s="1" t="s">
        <v>12</v>
      </c>
      <c r="I73" s="1" t="s">
        <v>12</v>
      </c>
      <c r="J73" s="1"/>
      <c r="K73" s="42"/>
      <c r="L73" s="44" t="s">
        <v>13</v>
      </c>
      <c r="M73" s="45" t="s">
        <v>13</v>
      </c>
      <c r="N73" s="45" t="s">
        <v>13</v>
      </c>
      <c r="O73" s="45" t="s">
        <v>13</v>
      </c>
      <c r="P73" s="45" t="s">
        <v>13</v>
      </c>
      <c r="Q73" s="45" t="s">
        <v>14</v>
      </c>
      <c r="R73" s="45" t="s">
        <v>13</v>
      </c>
      <c r="S73" s="45" t="s">
        <v>13</v>
      </c>
    </row>
    <row r="74" spans="1:19" ht="30" x14ac:dyDescent="0.25">
      <c r="A74" s="41" t="s">
        <v>25</v>
      </c>
      <c r="B74" s="2" t="s">
        <v>206</v>
      </c>
      <c r="C74" s="2" t="s">
        <v>207</v>
      </c>
      <c r="D74" s="1" t="s">
        <v>10</v>
      </c>
      <c r="E74" s="1" t="s">
        <v>17</v>
      </c>
      <c r="F74" s="3">
        <v>300</v>
      </c>
      <c r="G74" s="20" t="str">
        <f>HYPERLINK("#'6. Oct 2018 R5 Pb ALE Data'!" &amp;ADDRESS(MATCH(B74,'6. Oct 2018 R5 Pb ALE Data'!$A$1:$A$118,0), 1), "ALEs")</f>
        <v>ALEs</v>
      </c>
      <c r="H74" s="1" t="s">
        <v>12</v>
      </c>
      <c r="I74" s="1" t="s">
        <v>12</v>
      </c>
      <c r="J74" s="1"/>
      <c r="K74" s="42"/>
      <c r="L74" s="44" t="s">
        <v>13</v>
      </c>
      <c r="M74" s="45" t="s">
        <v>13</v>
      </c>
      <c r="N74" s="45" t="s">
        <v>13</v>
      </c>
      <c r="O74" s="45" t="s">
        <v>13</v>
      </c>
      <c r="P74" s="45" t="s">
        <v>13</v>
      </c>
      <c r="Q74" s="45" t="s">
        <v>14</v>
      </c>
      <c r="R74" s="45" t="s">
        <v>13</v>
      </c>
      <c r="S74" s="45" t="s">
        <v>13</v>
      </c>
    </row>
    <row r="75" spans="1:19" ht="45" x14ac:dyDescent="0.25">
      <c r="A75" s="41" t="s">
        <v>25</v>
      </c>
      <c r="B75" s="2" t="s">
        <v>208</v>
      </c>
      <c r="C75" s="2" t="s">
        <v>209</v>
      </c>
      <c r="D75" s="1" t="s">
        <v>10</v>
      </c>
      <c r="E75" s="1" t="s">
        <v>17</v>
      </c>
      <c r="F75" s="3">
        <v>50</v>
      </c>
      <c r="G75" s="20" t="str">
        <f>HYPERLINK("#'6. Oct 2018 R5 Pb ALE Data'!" &amp;ADDRESS(MATCH(B75,'6. Oct 2018 R5 Pb ALE Data'!$A$1:$A$118,0), 1), "ALEs")</f>
        <v>ALEs</v>
      </c>
      <c r="H75" s="1" t="s">
        <v>12</v>
      </c>
      <c r="I75" s="1" t="s">
        <v>12</v>
      </c>
      <c r="J75" s="39" t="s">
        <v>21</v>
      </c>
      <c r="K75" s="43" t="s">
        <v>253</v>
      </c>
      <c r="L75" s="44" t="s">
        <v>13</v>
      </c>
      <c r="M75" s="45" t="s">
        <v>199</v>
      </c>
      <c r="N75" s="45" t="s">
        <v>18</v>
      </c>
      <c r="O75" s="45" t="s">
        <v>13</v>
      </c>
      <c r="P75" s="45" t="s">
        <v>13</v>
      </c>
      <c r="Q75" s="45" t="s">
        <v>13</v>
      </c>
      <c r="R75" s="45" t="s">
        <v>13</v>
      </c>
      <c r="S75" s="45" t="s">
        <v>13</v>
      </c>
    </row>
    <row r="76" spans="1:19" ht="75" x14ac:dyDescent="0.25">
      <c r="A76" s="41" t="s">
        <v>25</v>
      </c>
      <c r="B76" s="2" t="s">
        <v>210</v>
      </c>
      <c r="C76" s="2" t="s">
        <v>211</v>
      </c>
      <c r="D76" s="1" t="s">
        <v>10</v>
      </c>
      <c r="E76" s="1" t="s">
        <v>17</v>
      </c>
      <c r="F76" s="3">
        <v>600</v>
      </c>
      <c r="G76" s="20" t="str">
        <f>HYPERLINK("#'6. Oct 2018 R5 Pb ALE Data'!" &amp;ADDRESS(MATCH(B76,'6. Oct 2018 R5 Pb ALE Data'!$A$1:$A$118,0), 1), "ALEs")</f>
        <v>ALEs</v>
      </c>
      <c r="H76" s="1" t="s">
        <v>12</v>
      </c>
      <c r="I76" s="1" t="s">
        <v>12</v>
      </c>
      <c r="J76" s="1"/>
      <c r="K76" s="42"/>
      <c r="L76" s="44" t="s">
        <v>13</v>
      </c>
      <c r="M76" s="45" t="s">
        <v>13</v>
      </c>
      <c r="N76" s="45" t="s">
        <v>14</v>
      </c>
      <c r="O76" s="45" t="s">
        <v>212</v>
      </c>
      <c r="P76" s="45" t="s">
        <v>13</v>
      </c>
      <c r="Q76" s="45" t="s">
        <v>13</v>
      </c>
      <c r="R76" s="45" t="s">
        <v>13</v>
      </c>
      <c r="S76" s="45" t="s">
        <v>13</v>
      </c>
    </row>
    <row r="77" spans="1:19" ht="30" x14ac:dyDescent="0.25">
      <c r="A77" s="41" t="s">
        <v>25</v>
      </c>
      <c r="B77" s="2" t="s">
        <v>213</v>
      </c>
      <c r="C77" s="2" t="s">
        <v>214</v>
      </c>
      <c r="D77" s="1" t="s">
        <v>10</v>
      </c>
      <c r="E77" s="1" t="s">
        <v>17</v>
      </c>
      <c r="F77" s="3">
        <v>500</v>
      </c>
      <c r="G77" s="20" t="str">
        <f>HYPERLINK("#'6. Oct 2018 R5 Pb ALE Data'!" &amp;ADDRESS(MATCH(B77,'6. Oct 2018 R5 Pb ALE Data'!$A$1:$A$118,0), 1), "ALEs")</f>
        <v>ALEs</v>
      </c>
      <c r="H77" s="1" t="s">
        <v>12</v>
      </c>
      <c r="I77" s="1" t="s">
        <v>12</v>
      </c>
      <c r="J77" s="1"/>
      <c r="K77" s="42"/>
      <c r="L77" s="44" t="s">
        <v>13</v>
      </c>
      <c r="M77" s="45" t="s">
        <v>13</v>
      </c>
      <c r="N77" s="45" t="s">
        <v>13</v>
      </c>
      <c r="O77" s="45" t="s">
        <v>13</v>
      </c>
      <c r="P77" s="45" t="s">
        <v>13</v>
      </c>
      <c r="Q77" s="45" t="s">
        <v>14</v>
      </c>
      <c r="R77" s="45" t="s">
        <v>13</v>
      </c>
      <c r="S77" s="45" t="s">
        <v>13</v>
      </c>
    </row>
    <row r="78" spans="1:19" ht="30" x14ac:dyDescent="0.25">
      <c r="A78" s="41" t="s">
        <v>25</v>
      </c>
      <c r="B78" s="2" t="s">
        <v>215</v>
      </c>
      <c r="C78" s="2" t="s">
        <v>216</v>
      </c>
      <c r="D78" s="1" t="s">
        <v>10</v>
      </c>
      <c r="E78" s="1" t="s">
        <v>17</v>
      </c>
      <c r="F78" s="3">
        <v>400</v>
      </c>
      <c r="G78" s="20" t="str">
        <f>HYPERLINK("#'6. Oct 2018 R5 Pb ALE Data'!" &amp;ADDRESS(MATCH(B78,'6. Oct 2018 R5 Pb ALE Data'!$A$1:$A$118,0), 1), "ALEs")</f>
        <v>ALEs</v>
      </c>
      <c r="H78" s="1" t="s">
        <v>12</v>
      </c>
      <c r="I78" s="1" t="s">
        <v>12</v>
      </c>
      <c r="J78" s="1"/>
      <c r="K78" s="42"/>
      <c r="L78" s="44" t="s">
        <v>13</v>
      </c>
      <c r="M78" s="45" t="s">
        <v>13</v>
      </c>
      <c r="N78" s="45" t="s">
        <v>13</v>
      </c>
      <c r="O78" s="45" t="s">
        <v>13</v>
      </c>
      <c r="P78" s="45" t="s">
        <v>13</v>
      </c>
      <c r="Q78" s="45" t="s">
        <v>14</v>
      </c>
      <c r="R78" s="45" t="s">
        <v>13</v>
      </c>
      <c r="S78" s="45" t="s">
        <v>13</v>
      </c>
    </row>
    <row r="79" spans="1:19" ht="75" x14ac:dyDescent="0.25">
      <c r="A79" s="41" t="s">
        <v>25</v>
      </c>
      <c r="B79" s="2" t="s">
        <v>217</v>
      </c>
      <c r="C79" s="2" t="s">
        <v>218</v>
      </c>
      <c r="D79" s="1" t="s">
        <v>10</v>
      </c>
      <c r="E79" s="1" t="s">
        <v>17</v>
      </c>
      <c r="F79" s="3">
        <v>70</v>
      </c>
      <c r="G79" s="20" t="str">
        <f>HYPERLINK("#'6. Oct 2018 R5 Pb ALE Data'!" &amp;ADDRESS(MATCH(B79,'6. Oct 2018 R5 Pb ALE Data'!$A$1:$A$118,0), 1), "ALEs")</f>
        <v>ALEs</v>
      </c>
      <c r="H79" s="1" t="s">
        <v>11</v>
      </c>
      <c r="I79" s="1" t="s">
        <v>12</v>
      </c>
      <c r="J79" s="54" t="s">
        <v>823</v>
      </c>
      <c r="K79" s="43" t="s">
        <v>253</v>
      </c>
      <c r="L79" s="44" t="s">
        <v>13</v>
      </c>
      <c r="M79" s="45" t="s">
        <v>824</v>
      </c>
      <c r="N79" s="45" t="s">
        <v>219</v>
      </c>
      <c r="O79" s="45" t="s">
        <v>13</v>
      </c>
      <c r="P79" s="45" t="s">
        <v>13</v>
      </c>
      <c r="Q79" s="45"/>
      <c r="R79" s="45" t="s">
        <v>13</v>
      </c>
      <c r="S79" s="45" t="s">
        <v>13</v>
      </c>
    </row>
    <row r="80" spans="1:19" ht="30" x14ac:dyDescent="0.25">
      <c r="A80" s="41" t="s">
        <v>25</v>
      </c>
      <c r="B80" s="2" t="s">
        <v>220</v>
      </c>
      <c r="C80" s="2" t="s">
        <v>221</v>
      </c>
      <c r="D80" s="1" t="s">
        <v>10</v>
      </c>
      <c r="E80" s="1" t="s">
        <v>17</v>
      </c>
      <c r="F80" s="3">
        <v>200</v>
      </c>
      <c r="G80" s="20" t="str">
        <f>HYPERLINK("#'6. Oct 2018 R5 Pb ALE Data'!" &amp;ADDRESS(MATCH(B80,'6. Oct 2018 R5 Pb ALE Data'!$A$1:$A$118,0), 1), "ALEs")</f>
        <v>ALEs</v>
      </c>
      <c r="H80" s="1" t="s">
        <v>12</v>
      </c>
      <c r="I80" s="1" t="s">
        <v>12</v>
      </c>
      <c r="J80" s="1"/>
      <c r="K80" s="42"/>
      <c r="L80" s="44" t="s">
        <v>13</v>
      </c>
      <c r="M80" s="45" t="s">
        <v>13</v>
      </c>
      <c r="N80" s="45" t="s">
        <v>14</v>
      </c>
      <c r="O80" s="45" t="s">
        <v>13</v>
      </c>
      <c r="P80" s="45" t="s">
        <v>13</v>
      </c>
      <c r="Q80" s="45" t="s">
        <v>13</v>
      </c>
      <c r="R80" s="45" t="s">
        <v>13</v>
      </c>
      <c r="S80" s="45" t="s">
        <v>13</v>
      </c>
    </row>
    <row r="81" spans="1:19" ht="75" x14ac:dyDescent="0.25">
      <c r="A81" s="41" t="s">
        <v>25</v>
      </c>
      <c r="B81" s="2" t="s">
        <v>222</v>
      </c>
      <c r="C81" s="2" t="s">
        <v>223</v>
      </c>
      <c r="D81" s="1" t="s">
        <v>10</v>
      </c>
      <c r="E81" s="1" t="s">
        <v>17</v>
      </c>
      <c r="F81" s="3">
        <v>600</v>
      </c>
      <c r="G81" s="20" t="str">
        <f>HYPERLINK("#'6. Oct 2018 R5 Pb ALE Data'!" &amp;ADDRESS(MATCH(B81,'6. Oct 2018 R5 Pb ALE Data'!$A$1:$A$118,0), 1), "ALEs")</f>
        <v>ALEs</v>
      </c>
      <c r="H81" s="1" t="s">
        <v>12</v>
      </c>
      <c r="I81" s="1" t="s">
        <v>12</v>
      </c>
      <c r="J81" s="1"/>
      <c r="K81" s="42"/>
      <c r="L81" s="44" t="s">
        <v>13</v>
      </c>
      <c r="M81" s="45" t="s">
        <v>13</v>
      </c>
      <c r="N81" s="45" t="s">
        <v>14</v>
      </c>
      <c r="O81" s="45" t="s">
        <v>212</v>
      </c>
      <c r="P81" s="45" t="s">
        <v>13</v>
      </c>
      <c r="Q81" s="45" t="s">
        <v>13</v>
      </c>
      <c r="R81" s="45" t="s">
        <v>13</v>
      </c>
      <c r="S81" s="45" t="s">
        <v>13</v>
      </c>
    </row>
    <row r="82" spans="1:19" ht="75" x14ac:dyDescent="0.25">
      <c r="A82" s="41" t="s">
        <v>25</v>
      </c>
      <c r="B82" s="2" t="s">
        <v>224</v>
      </c>
      <c r="C82" s="2" t="s">
        <v>225</v>
      </c>
      <c r="D82" s="1" t="s">
        <v>10</v>
      </c>
      <c r="E82" s="1" t="s">
        <v>17</v>
      </c>
      <c r="F82" s="3">
        <v>50</v>
      </c>
      <c r="G82" s="20" t="str">
        <f>HYPERLINK("#'6. Oct 2018 R5 Pb ALE Data'!" &amp;ADDRESS(MATCH(B82,'6. Oct 2018 R5 Pb ALE Data'!$A$1:$A$118,0), 1), "ALEs")</f>
        <v>ALEs</v>
      </c>
      <c r="H82" s="1" t="s">
        <v>12</v>
      </c>
      <c r="I82" s="1" t="s">
        <v>12</v>
      </c>
      <c r="J82" s="1"/>
      <c r="K82" s="42"/>
      <c r="L82" s="44" t="s">
        <v>13</v>
      </c>
      <c r="M82" s="45" t="s">
        <v>13</v>
      </c>
      <c r="N82" s="45" t="s">
        <v>14</v>
      </c>
      <c r="O82" s="45" t="s">
        <v>212</v>
      </c>
      <c r="P82" s="45" t="s">
        <v>13</v>
      </c>
      <c r="Q82" s="45" t="s">
        <v>13</v>
      </c>
      <c r="R82" s="45" t="s">
        <v>13</v>
      </c>
      <c r="S82" s="45" t="s">
        <v>13</v>
      </c>
    </row>
    <row r="83" spans="1:19" ht="150" x14ac:dyDescent="0.25">
      <c r="A83" s="41" t="s">
        <v>25</v>
      </c>
      <c r="B83" s="2" t="s">
        <v>226</v>
      </c>
      <c r="C83" s="2" t="s">
        <v>227</v>
      </c>
      <c r="D83" s="1" t="s">
        <v>10</v>
      </c>
      <c r="E83" s="1" t="s">
        <v>17</v>
      </c>
      <c r="F83" s="3">
        <v>706</v>
      </c>
      <c r="G83" s="20" t="str">
        <f>HYPERLINK("#'6. Oct 2018 R5 Pb ALE Data'!" &amp;ADDRESS(MATCH(B83,'6. Oct 2018 R5 Pb ALE Data'!$A$1:$A$118,0), 1), "ALEs")</f>
        <v>ALEs</v>
      </c>
      <c r="H83" s="1" t="s">
        <v>12</v>
      </c>
      <c r="I83" s="1" t="s">
        <v>12</v>
      </c>
      <c r="J83" s="1"/>
      <c r="K83" s="42"/>
      <c r="L83" s="44" t="s">
        <v>13</v>
      </c>
      <c r="M83" s="45" t="s">
        <v>13</v>
      </c>
      <c r="N83" s="45" t="s">
        <v>13</v>
      </c>
      <c r="O83" s="45" t="s">
        <v>13</v>
      </c>
      <c r="P83" s="45" t="s">
        <v>13</v>
      </c>
      <c r="Q83" s="45" t="s">
        <v>14</v>
      </c>
      <c r="R83" s="45" t="s">
        <v>21</v>
      </c>
      <c r="S83" s="45" t="s">
        <v>228</v>
      </c>
    </row>
    <row r="84" spans="1:19" ht="30" x14ac:dyDescent="0.25">
      <c r="A84" s="41" t="s">
        <v>25</v>
      </c>
      <c r="B84" s="2" t="s">
        <v>229</v>
      </c>
      <c r="C84" s="2" t="s">
        <v>230</v>
      </c>
      <c r="D84" s="1" t="s">
        <v>10</v>
      </c>
      <c r="E84" s="1" t="s">
        <v>17</v>
      </c>
      <c r="F84" s="3">
        <v>40</v>
      </c>
      <c r="G84" s="20" t="str">
        <f>HYPERLINK("#'6. Oct 2018 R5 Pb ALE Data'!" &amp;ADDRESS(MATCH(B84,'6. Oct 2018 R5 Pb ALE Data'!$A$1:$A$118,0), 1), "ALEs")</f>
        <v>ALEs</v>
      </c>
      <c r="H84" s="1" t="s">
        <v>11</v>
      </c>
      <c r="I84" s="1" t="s">
        <v>12</v>
      </c>
      <c r="J84" s="39" t="s">
        <v>21</v>
      </c>
      <c r="K84" s="43" t="s">
        <v>256</v>
      </c>
      <c r="L84" s="44" t="s">
        <v>13</v>
      </c>
      <c r="M84" s="45" t="s">
        <v>18</v>
      </c>
      <c r="N84" s="45" t="s">
        <v>18</v>
      </c>
      <c r="O84" s="45" t="s">
        <v>24</v>
      </c>
      <c r="P84" s="45" t="s">
        <v>13</v>
      </c>
      <c r="Q84" s="45" t="s">
        <v>13</v>
      </c>
      <c r="R84" s="45" t="s">
        <v>13</v>
      </c>
      <c r="S84" s="45" t="s">
        <v>13</v>
      </c>
    </row>
    <row r="85" spans="1:19" ht="45" x14ac:dyDescent="0.25">
      <c r="A85" s="41" t="s">
        <v>25</v>
      </c>
      <c r="B85" s="2" t="s">
        <v>231</v>
      </c>
      <c r="C85" s="2" t="s">
        <v>232</v>
      </c>
      <c r="D85" s="1" t="s">
        <v>10</v>
      </c>
      <c r="E85" s="1" t="s">
        <v>17</v>
      </c>
      <c r="F85" s="3">
        <v>600</v>
      </c>
      <c r="G85" s="20" t="str">
        <f>HYPERLINK("#'6. Oct 2018 R5 Pb ALE Data'!" &amp;ADDRESS(MATCH(B85,'6. Oct 2018 R5 Pb ALE Data'!$A$1:$A$118,0), 1), "ALEs")</f>
        <v>ALEs</v>
      </c>
      <c r="H85" s="1" t="s">
        <v>11</v>
      </c>
      <c r="I85" s="1" t="s">
        <v>12</v>
      </c>
      <c r="J85" s="39" t="s">
        <v>21</v>
      </c>
      <c r="K85" s="43" t="s">
        <v>23</v>
      </c>
      <c r="L85" s="44" t="s">
        <v>233</v>
      </c>
      <c r="M85" s="45" t="s">
        <v>23</v>
      </c>
      <c r="N85" s="45" t="s">
        <v>64</v>
      </c>
      <c r="O85" s="45" t="s">
        <v>19</v>
      </c>
      <c r="P85" s="45" t="s">
        <v>13</v>
      </c>
      <c r="Q85" s="45" t="s">
        <v>13</v>
      </c>
      <c r="R85" s="45" t="s">
        <v>13</v>
      </c>
      <c r="S85" s="45" t="s">
        <v>13</v>
      </c>
    </row>
    <row r="86" spans="1:19" ht="45" x14ac:dyDescent="0.25">
      <c r="A86" s="41" t="s">
        <v>25</v>
      </c>
      <c r="B86" s="2" t="s">
        <v>234</v>
      </c>
      <c r="C86" s="2" t="s">
        <v>235</v>
      </c>
      <c r="D86" s="1" t="s">
        <v>10</v>
      </c>
      <c r="E86" s="1" t="s">
        <v>17</v>
      </c>
      <c r="F86" s="3">
        <v>435</v>
      </c>
      <c r="G86" s="20" t="str">
        <f>HYPERLINK("#'6. Oct 2018 R5 Pb ALE Data'!" &amp;ADDRESS(MATCH(B86,'6. Oct 2018 R5 Pb ALE Data'!$A$1:$A$118,0), 1), "ALEs")</f>
        <v>ALEs</v>
      </c>
      <c r="H86" s="1" t="s">
        <v>12</v>
      </c>
      <c r="I86" s="1" t="s">
        <v>12</v>
      </c>
      <c r="J86" s="39" t="s">
        <v>21</v>
      </c>
      <c r="K86" s="43" t="s">
        <v>14</v>
      </c>
      <c r="L86" s="44" t="s">
        <v>13</v>
      </c>
      <c r="M86" s="45" t="s">
        <v>199</v>
      </c>
      <c r="N86" s="45" t="s">
        <v>13</v>
      </c>
      <c r="O86" s="45" t="s">
        <v>13</v>
      </c>
      <c r="P86" s="45" t="s">
        <v>13</v>
      </c>
      <c r="Q86" s="45" t="s">
        <v>13</v>
      </c>
      <c r="R86" s="45" t="s">
        <v>13</v>
      </c>
      <c r="S86" s="45" t="s">
        <v>13</v>
      </c>
    </row>
    <row r="87" spans="1:19" ht="60" x14ac:dyDescent="0.25">
      <c r="A87" s="41" t="s">
        <v>25</v>
      </c>
      <c r="B87" s="2" t="s">
        <v>236</v>
      </c>
      <c r="C87" s="2" t="s">
        <v>237</v>
      </c>
      <c r="D87" s="1" t="s">
        <v>10</v>
      </c>
      <c r="E87" s="1" t="s">
        <v>17</v>
      </c>
      <c r="F87" s="3">
        <v>250</v>
      </c>
      <c r="G87" s="20" t="str">
        <f>HYPERLINK("#'6. Oct 2018 R5 Pb ALE Data'!" &amp;ADDRESS(MATCH(B87,'6. Oct 2018 R5 Pb ALE Data'!$A$1:$A$118,0), 1), "ALEs")</f>
        <v>ALEs</v>
      </c>
      <c r="H87" s="1" t="s">
        <v>12</v>
      </c>
      <c r="I87" s="1" t="s">
        <v>12</v>
      </c>
      <c r="J87" s="54" t="s">
        <v>823</v>
      </c>
      <c r="K87" s="43" t="s">
        <v>253</v>
      </c>
      <c r="L87" s="44" t="s">
        <v>13</v>
      </c>
      <c r="M87" s="45" t="s">
        <v>824</v>
      </c>
      <c r="N87" s="45" t="s">
        <v>18</v>
      </c>
      <c r="O87" s="45" t="s">
        <v>24</v>
      </c>
      <c r="P87" s="45" t="s">
        <v>13</v>
      </c>
      <c r="Q87" s="45" t="s">
        <v>13</v>
      </c>
      <c r="R87" s="45" t="s">
        <v>13</v>
      </c>
      <c r="S87" s="45" t="s">
        <v>13</v>
      </c>
    </row>
    <row r="88" spans="1:19" ht="30" x14ac:dyDescent="0.25">
      <c r="A88" s="41" t="s">
        <v>25</v>
      </c>
      <c r="B88" s="2" t="s">
        <v>238</v>
      </c>
      <c r="C88" s="2" t="s">
        <v>239</v>
      </c>
      <c r="D88" s="1" t="s">
        <v>10</v>
      </c>
      <c r="E88" s="1" t="s">
        <v>17</v>
      </c>
      <c r="F88" s="3">
        <v>51</v>
      </c>
      <c r="G88" s="20" t="str">
        <f>HYPERLINK("#'6. Oct 2018 R5 Pb ALE Data'!" &amp;ADDRESS(MATCH(B88,'6. Oct 2018 R5 Pb ALE Data'!$A$1:$A$118,0), 1), "ALEs")</f>
        <v>ALEs</v>
      </c>
      <c r="H88" s="1" t="s">
        <v>11</v>
      </c>
      <c r="I88" s="1" t="s">
        <v>12</v>
      </c>
      <c r="J88" s="1"/>
      <c r="K88" s="42"/>
      <c r="L88" s="44" t="s">
        <v>13</v>
      </c>
      <c r="M88" s="45" t="s">
        <v>14</v>
      </c>
      <c r="N88" s="45" t="s">
        <v>13</v>
      </c>
      <c r="O88" s="45" t="s">
        <v>13</v>
      </c>
      <c r="P88" s="45" t="s">
        <v>13</v>
      </c>
      <c r="Q88" s="45" t="s">
        <v>13</v>
      </c>
      <c r="R88" s="45" t="s">
        <v>13</v>
      </c>
      <c r="S88" s="45" t="s">
        <v>13</v>
      </c>
    </row>
    <row r="89" spans="1:19" ht="30" x14ac:dyDescent="0.25">
      <c r="A89" s="41" t="s">
        <v>25</v>
      </c>
      <c r="B89" s="2" t="s">
        <v>240</v>
      </c>
      <c r="C89" s="2" t="s">
        <v>241</v>
      </c>
      <c r="D89" s="1" t="s">
        <v>10</v>
      </c>
      <c r="E89" s="1" t="s">
        <v>17</v>
      </c>
      <c r="F89" s="3">
        <v>540</v>
      </c>
      <c r="G89" s="20" t="str">
        <f>HYPERLINK("#'6. Oct 2018 R5 Pb ALE Data'!" &amp;ADDRESS(MATCH(B89,'6. Oct 2018 R5 Pb ALE Data'!$A$1:$A$118,0), 1), "ALEs")</f>
        <v>ALEs</v>
      </c>
      <c r="H89" s="1" t="s">
        <v>11</v>
      </c>
      <c r="I89" s="1" t="s">
        <v>12</v>
      </c>
      <c r="J89" s="1"/>
      <c r="K89" s="42"/>
      <c r="L89" s="44" t="s">
        <v>20</v>
      </c>
      <c r="M89" s="45" t="s">
        <v>13</v>
      </c>
      <c r="N89" s="45" t="s">
        <v>14</v>
      </c>
      <c r="O89" s="45" t="s">
        <v>24</v>
      </c>
      <c r="P89" s="45" t="s">
        <v>19</v>
      </c>
      <c r="Q89" s="45" t="s">
        <v>19</v>
      </c>
      <c r="R89" s="45" t="s">
        <v>13</v>
      </c>
      <c r="S89" s="45" t="s">
        <v>242</v>
      </c>
    </row>
    <row r="90" spans="1:19" ht="30" x14ac:dyDescent="0.25">
      <c r="A90" s="41" t="s">
        <v>25</v>
      </c>
      <c r="B90" s="2" t="s">
        <v>243</v>
      </c>
      <c r="C90" s="2" t="s">
        <v>244</v>
      </c>
      <c r="D90" s="1" t="s">
        <v>10</v>
      </c>
      <c r="E90" s="1" t="s">
        <v>17</v>
      </c>
      <c r="F90" s="3">
        <v>425</v>
      </c>
      <c r="G90" s="20" t="str">
        <f>HYPERLINK("#'6. Oct 2018 R5 Pb ALE Data'!" &amp;ADDRESS(MATCH(B90,'6. Oct 2018 R5 Pb ALE Data'!$A$1:$A$118,0), 1), "ALEs")</f>
        <v>ALEs</v>
      </c>
      <c r="H90" s="1" t="s">
        <v>12</v>
      </c>
      <c r="I90" s="1" t="s">
        <v>12</v>
      </c>
      <c r="J90" s="1"/>
      <c r="K90" s="42"/>
      <c r="L90" s="44" t="s">
        <v>13</v>
      </c>
      <c r="M90" s="45" t="s">
        <v>13</v>
      </c>
      <c r="N90" s="45" t="s">
        <v>14</v>
      </c>
      <c r="O90" s="45" t="s">
        <v>13</v>
      </c>
      <c r="P90" s="45" t="s">
        <v>13</v>
      </c>
      <c r="Q90" s="45" t="s">
        <v>13</v>
      </c>
      <c r="R90" s="45" t="s">
        <v>13</v>
      </c>
      <c r="S90" s="45" t="s">
        <v>13</v>
      </c>
    </row>
    <row r="91" spans="1:19" ht="30" x14ac:dyDescent="0.25">
      <c r="A91" s="41" t="s">
        <v>25</v>
      </c>
      <c r="B91" s="2" t="s">
        <v>245</v>
      </c>
      <c r="C91" s="2" t="s">
        <v>246</v>
      </c>
      <c r="D91" s="1" t="s">
        <v>10</v>
      </c>
      <c r="E91" s="1" t="s">
        <v>17</v>
      </c>
      <c r="F91" s="3">
        <v>550</v>
      </c>
      <c r="G91" s="20" t="str">
        <f>HYPERLINK("#'6. Oct 2018 R5 Pb ALE Data'!" &amp;ADDRESS(MATCH(B91,'6. Oct 2018 R5 Pb ALE Data'!$A$1:$A$118,0), 1), "ALEs")</f>
        <v>ALEs</v>
      </c>
      <c r="H91" s="1" t="s">
        <v>12</v>
      </c>
      <c r="I91" s="1" t="s">
        <v>12</v>
      </c>
      <c r="J91" s="1"/>
      <c r="K91" s="42"/>
      <c r="L91" s="44" t="s">
        <v>13</v>
      </c>
      <c r="M91" s="45" t="s">
        <v>13</v>
      </c>
      <c r="N91" s="45" t="s">
        <v>13</v>
      </c>
      <c r="O91" s="45" t="s">
        <v>13</v>
      </c>
      <c r="P91" s="45" t="s">
        <v>13</v>
      </c>
      <c r="Q91" s="45" t="s">
        <v>14</v>
      </c>
      <c r="R91" s="45" t="s">
        <v>13</v>
      </c>
      <c r="S91" s="45" t="s">
        <v>13</v>
      </c>
    </row>
  </sheetData>
  <pageMargins left="0.7" right="0.7" top="0.75" bottom="0.75" header="0.3" footer="0.3"/>
  <pageSetup scale="52" fitToHeight="0" orientation="landscape" r:id="rId1"/>
  <headerFooter>
    <oddHeader>&amp;A</oddHeader>
    <oddFooter>Page &amp;P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Please choose System Status" xr:uid="{2D5B1A37-695D-4C51-8588-80CA184D67E2}">
          <x14:formula1>
            <xm:f>'7. Dropdown List Values'!$B$2:$B$10</xm:f>
          </x14:formula1>
          <xm:sqref>K2:K91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B65B7-CAEE-4EA4-982E-87E67D60267B}">
  <sheetPr>
    <pageSetUpPr fitToPage="1"/>
  </sheetPr>
  <dimension ref="A1:AX118"/>
  <sheetViews>
    <sheetView zoomScale="80" zoomScaleNormal="80" workbookViewId="0">
      <pane xSplit="8" ySplit="2" topLeftCell="AV90" activePane="bottomRight" state="frozen"/>
      <selection pane="topRight" activeCell="I1" sqref="I1"/>
      <selection pane="bottomLeft" activeCell="A3" sqref="A3"/>
      <selection pane="bottomRight" activeCell="A61" sqref="A61"/>
    </sheetView>
  </sheetViews>
  <sheetFormatPr defaultRowHeight="15" x14ac:dyDescent="0.25"/>
  <cols>
    <col min="1" max="1" width="17.140625" customWidth="1"/>
    <col min="2" max="2" width="38.28515625" customWidth="1"/>
    <col min="3" max="3" width="9.140625" style="19"/>
    <col min="4" max="4" width="21.42578125" customWidth="1"/>
    <col min="5" max="6" width="12.42578125" customWidth="1"/>
    <col min="7" max="7" width="20.42578125" style="15" customWidth="1"/>
    <col min="8" max="8" width="16.5703125" style="15" customWidth="1"/>
    <col min="9" max="9" width="18.140625" style="15" customWidth="1"/>
    <col min="10" max="10" width="16.85546875" style="15" customWidth="1"/>
    <col min="11" max="11" width="38.5703125" customWidth="1"/>
    <col min="12" max="12" width="32.5703125" customWidth="1"/>
    <col min="13" max="50" width="30.7109375" customWidth="1"/>
  </cols>
  <sheetData>
    <row r="1" spans="1:50" ht="24" thickBot="1" x14ac:dyDescent="0.4">
      <c r="A1" s="30" t="s">
        <v>821</v>
      </c>
      <c r="L1" s="55" t="s">
        <v>807</v>
      </c>
      <c r="M1" s="56"/>
      <c r="N1" s="56"/>
      <c r="O1" s="56"/>
      <c r="P1" s="56"/>
      <c r="Q1" s="56"/>
      <c r="R1" s="56"/>
      <c r="S1" s="56"/>
      <c r="T1" s="56"/>
      <c r="U1" s="56"/>
      <c r="V1" s="56"/>
      <c r="W1" s="56"/>
      <c r="X1" s="56"/>
      <c r="Y1" s="56"/>
      <c r="Z1" s="56"/>
      <c r="AA1" s="56"/>
      <c r="AB1" s="56"/>
      <c r="AC1" s="57"/>
      <c r="AD1" s="55" t="s">
        <v>806</v>
      </c>
      <c r="AE1" s="56"/>
      <c r="AF1" s="56"/>
      <c r="AG1" s="56"/>
      <c r="AH1" s="56"/>
      <c r="AI1" s="56"/>
      <c r="AJ1" s="56"/>
      <c r="AK1" s="56"/>
      <c r="AL1" s="56"/>
      <c r="AM1" s="56"/>
      <c r="AN1" s="56"/>
      <c r="AO1" s="56"/>
      <c r="AP1" s="56"/>
      <c r="AQ1" s="56"/>
      <c r="AR1" s="56"/>
      <c r="AS1" s="56"/>
      <c r="AT1" s="56"/>
      <c r="AU1" s="56"/>
      <c r="AV1" s="56"/>
      <c r="AW1" s="56"/>
      <c r="AX1" s="57"/>
    </row>
    <row r="2" spans="1:50" s="5" customFormat="1" ht="106.5" customHeight="1" thickBot="1" x14ac:dyDescent="0.3">
      <c r="A2" s="27" t="s">
        <v>1</v>
      </c>
      <c r="B2" s="28" t="s">
        <v>2</v>
      </c>
      <c r="C2" s="36" t="s">
        <v>269</v>
      </c>
      <c r="D2" s="28" t="s">
        <v>820</v>
      </c>
      <c r="E2" s="28" t="s">
        <v>270</v>
      </c>
      <c r="F2" s="28" t="s">
        <v>808</v>
      </c>
      <c r="G2" s="29" t="s">
        <v>271</v>
      </c>
      <c r="H2" s="29" t="s">
        <v>272</v>
      </c>
      <c r="I2" s="29" t="s">
        <v>811</v>
      </c>
      <c r="J2" s="29" t="s">
        <v>812</v>
      </c>
      <c r="K2" s="31" t="s">
        <v>819</v>
      </c>
      <c r="L2" s="34" t="s">
        <v>273</v>
      </c>
      <c r="M2" s="23" t="s">
        <v>274</v>
      </c>
      <c r="N2" s="23" t="s">
        <v>275</v>
      </c>
      <c r="O2" s="23" t="s">
        <v>276</v>
      </c>
      <c r="P2" s="23" t="s">
        <v>277</v>
      </c>
      <c r="Q2" s="23" t="s">
        <v>278</v>
      </c>
      <c r="R2" s="23" t="s">
        <v>279</v>
      </c>
      <c r="S2" s="23" t="s">
        <v>280</v>
      </c>
      <c r="T2" s="23" t="s">
        <v>281</v>
      </c>
      <c r="U2" s="23" t="s">
        <v>282</v>
      </c>
      <c r="V2" s="23" t="s">
        <v>283</v>
      </c>
      <c r="W2" s="23" t="s">
        <v>284</v>
      </c>
      <c r="X2" s="23" t="s">
        <v>285</v>
      </c>
      <c r="Y2" s="23" t="s">
        <v>286</v>
      </c>
      <c r="Z2" s="23" t="s">
        <v>287</v>
      </c>
      <c r="AA2" s="23" t="s">
        <v>288</v>
      </c>
      <c r="AB2" s="23" t="s">
        <v>289</v>
      </c>
      <c r="AC2" s="35" t="s">
        <v>290</v>
      </c>
      <c r="AD2" s="34" t="s">
        <v>291</v>
      </c>
      <c r="AE2" s="23" t="s">
        <v>292</v>
      </c>
      <c r="AF2" s="23" t="s">
        <v>293</v>
      </c>
      <c r="AG2" s="23" t="s">
        <v>294</v>
      </c>
      <c r="AH2" s="23" t="s">
        <v>295</v>
      </c>
      <c r="AI2" s="23" t="s">
        <v>296</v>
      </c>
      <c r="AJ2" s="23" t="s">
        <v>297</v>
      </c>
      <c r="AK2" s="23" t="s">
        <v>298</v>
      </c>
      <c r="AL2" s="23" t="s">
        <v>299</v>
      </c>
      <c r="AM2" s="23" t="s">
        <v>300</v>
      </c>
      <c r="AN2" s="23" t="s">
        <v>301</v>
      </c>
      <c r="AO2" s="23" t="s">
        <v>302</v>
      </c>
      <c r="AP2" s="23" t="s">
        <v>303</v>
      </c>
      <c r="AQ2" s="23" t="s">
        <v>304</v>
      </c>
      <c r="AR2" s="23" t="s">
        <v>305</v>
      </c>
      <c r="AS2" s="23" t="s">
        <v>306</v>
      </c>
      <c r="AT2" s="23" t="s">
        <v>307</v>
      </c>
      <c r="AU2" s="23" t="s">
        <v>308</v>
      </c>
      <c r="AV2" s="23" t="s">
        <v>309</v>
      </c>
      <c r="AW2" s="23" t="s">
        <v>310</v>
      </c>
      <c r="AX2" s="35" t="s">
        <v>311</v>
      </c>
    </row>
    <row r="3" spans="1:50" x14ac:dyDescent="0.25">
      <c r="A3" s="24" t="s">
        <v>26</v>
      </c>
      <c r="B3" s="8" t="s">
        <v>27</v>
      </c>
      <c r="C3" s="37" t="s">
        <v>25</v>
      </c>
      <c r="D3" s="8" t="s">
        <v>312</v>
      </c>
      <c r="E3" s="8">
        <v>2.7E-2</v>
      </c>
      <c r="F3" s="8">
        <f t="shared" ref="F3:F50" si="0">E3*1000</f>
        <v>27</v>
      </c>
      <c r="G3" s="16">
        <v>42370</v>
      </c>
      <c r="H3" s="16">
        <v>42735</v>
      </c>
      <c r="I3" s="16">
        <v>42706.590798611098</v>
      </c>
      <c r="J3" s="16">
        <v>43181.5719328704</v>
      </c>
      <c r="K3" s="32"/>
      <c r="L3" s="24" t="s">
        <v>313</v>
      </c>
      <c r="M3" s="8"/>
      <c r="N3" s="8"/>
      <c r="O3" s="8"/>
      <c r="P3" s="8"/>
      <c r="Q3" s="8"/>
      <c r="R3" s="8"/>
      <c r="S3" s="8"/>
      <c r="T3" s="8"/>
      <c r="U3" s="8"/>
      <c r="V3" s="8"/>
      <c r="W3" s="8"/>
      <c r="X3" s="8"/>
      <c r="Y3" s="8"/>
      <c r="Z3" s="8"/>
      <c r="AA3" s="8"/>
      <c r="AB3" s="8"/>
      <c r="AC3" s="25"/>
      <c r="AD3" s="24" t="s">
        <v>338</v>
      </c>
      <c r="AE3" s="8"/>
      <c r="AF3" s="8"/>
      <c r="AG3" s="8" t="s">
        <v>12</v>
      </c>
      <c r="AH3" s="8" t="s">
        <v>366</v>
      </c>
      <c r="AI3" s="8" t="s">
        <v>11</v>
      </c>
      <c r="AJ3" s="8" t="s">
        <v>367</v>
      </c>
      <c r="AK3" s="8" t="s">
        <v>12</v>
      </c>
      <c r="AL3" s="8" t="s">
        <v>368</v>
      </c>
      <c r="AM3" s="8" t="s">
        <v>12</v>
      </c>
      <c r="AN3" s="8" t="s">
        <v>369</v>
      </c>
      <c r="AO3" s="8" t="s">
        <v>11</v>
      </c>
      <c r="AP3" s="8" t="s">
        <v>11</v>
      </c>
      <c r="AQ3" s="8" t="s">
        <v>363</v>
      </c>
      <c r="AR3" s="8" t="s">
        <v>11</v>
      </c>
      <c r="AS3" s="8" t="s">
        <v>370</v>
      </c>
      <c r="AT3" s="8" t="s">
        <v>12</v>
      </c>
      <c r="AU3" s="8" t="s">
        <v>363</v>
      </c>
      <c r="AV3" s="8" t="s">
        <v>371</v>
      </c>
      <c r="AW3" s="8"/>
      <c r="AX3" s="25" t="s">
        <v>372</v>
      </c>
    </row>
    <row r="4" spans="1:50" x14ac:dyDescent="0.25">
      <c r="A4" s="24" t="s">
        <v>29</v>
      </c>
      <c r="B4" s="8" t="s">
        <v>30</v>
      </c>
      <c r="C4" s="37" t="s">
        <v>25</v>
      </c>
      <c r="D4" s="8" t="s">
        <v>312</v>
      </c>
      <c r="E4" s="8">
        <v>6.7599999999999993E-2</v>
      </c>
      <c r="F4" s="8">
        <f t="shared" si="0"/>
        <v>67.599999999999994</v>
      </c>
      <c r="G4" s="16">
        <v>42005</v>
      </c>
      <c r="H4" s="16">
        <v>42369</v>
      </c>
      <c r="I4" s="16">
        <v>42335.5691435185</v>
      </c>
      <c r="J4" s="16">
        <v>43185.537650462997</v>
      </c>
      <c r="K4" s="32"/>
      <c r="L4" s="24" t="s">
        <v>313</v>
      </c>
      <c r="M4" s="8"/>
      <c r="N4" s="8"/>
      <c r="O4" s="8"/>
      <c r="P4" s="8"/>
      <c r="Q4" s="8"/>
      <c r="R4" s="8"/>
      <c r="S4" s="8"/>
      <c r="T4" s="8"/>
      <c r="U4" s="8"/>
      <c r="V4" s="8"/>
      <c r="W4" s="8"/>
      <c r="X4" s="8"/>
      <c r="Y4" s="8"/>
      <c r="Z4" s="8"/>
      <c r="AA4" s="8"/>
      <c r="AB4" s="8"/>
      <c r="AC4" s="25"/>
      <c r="AD4" s="24"/>
      <c r="AE4" s="8"/>
      <c r="AF4" s="8"/>
      <c r="AG4" s="8" t="s">
        <v>12</v>
      </c>
      <c r="AH4" s="8" t="s">
        <v>355</v>
      </c>
      <c r="AI4" s="8" t="s">
        <v>11</v>
      </c>
      <c r="AJ4" s="8" t="s">
        <v>381</v>
      </c>
      <c r="AK4" s="8" t="s">
        <v>12</v>
      </c>
      <c r="AL4" s="8" t="s">
        <v>382</v>
      </c>
      <c r="AM4" s="8" t="s">
        <v>12</v>
      </c>
      <c r="AN4" s="8" t="s">
        <v>383</v>
      </c>
      <c r="AO4" s="8" t="s">
        <v>384</v>
      </c>
      <c r="AP4" s="8" t="s">
        <v>385</v>
      </c>
      <c r="AQ4" s="8" t="s">
        <v>386</v>
      </c>
      <c r="AR4" s="8" t="s">
        <v>360</v>
      </c>
      <c r="AS4" s="8" t="s">
        <v>361</v>
      </c>
      <c r="AT4" s="8" t="s">
        <v>322</v>
      </c>
      <c r="AU4" s="8" t="s">
        <v>11</v>
      </c>
      <c r="AV4" s="8" t="s">
        <v>387</v>
      </c>
      <c r="AW4" s="8" t="s">
        <v>388</v>
      </c>
      <c r="AX4" s="25" t="s">
        <v>389</v>
      </c>
    </row>
    <row r="5" spans="1:50" x14ac:dyDescent="0.25">
      <c r="A5" s="24" t="s">
        <v>29</v>
      </c>
      <c r="B5" s="8" t="s">
        <v>30</v>
      </c>
      <c r="C5" s="37" t="s">
        <v>25</v>
      </c>
      <c r="D5" s="8" t="s">
        <v>312</v>
      </c>
      <c r="E5" s="8">
        <v>1.7000000000000001E-2</v>
      </c>
      <c r="F5" s="8">
        <f t="shared" si="0"/>
        <v>17</v>
      </c>
      <c r="G5" s="16">
        <v>41275</v>
      </c>
      <c r="H5" s="16">
        <v>41455</v>
      </c>
      <c r="I5" s="16">
        <v>41506.529745370397</v>
      </c>
      <c r="J5" s="16">
        <v>43185.537650462997</v>
      </c>
      <c r="K5" s="32"/>
      <c r="L5" s="24" t="s">
        <v>313</v>
      </c>
      <c r="M5" s="8"/>
      <c r="N5" s="8"/>
      <c r="O5" s="8"/>
      <c r="P5" s="8"/>
      <c r="Q5" s="8"/>
      <c r="R5" s="8"/>
      <c r="S5" s="8"/>
      <c r="T5" s="8"/>
      <c r="U5" s="8"/>
      <c r="V5" s="8"/>
      <c r="W5" s="8"/>
      <c r="X5" s="8"/>
      <c r="Y5" s="8"/>
      <c r="Z5" s="8"/>
      <c r="AA5" s="8"/>
      <c r="AB5" s="8"/>
      <c r="AC5" s="25"/>
      <c r="AD5" s="24"/>
      <c r="AE5" s="8"/>
      <c r="AF5" s="8"/>
      <c r="AG5" s="8" t="s">
        <v>12</v>
      </c>
      <c r="AH5" s="8" t="s">
        <v>390</v>
      </c>
      <c r="AI5" s="8" t="s">
        <v>11</v>
      </c>
      <c r="AJ5" s="8" t="s">
        <v>391</v>
      </c>
      <c r="AK5" s="8" t="s">
        <v>12</v>
      </c>
      <c r="AL5" s="8" t="s">
        <v>392</v>
      </c>
      <c r="AM5" s="8" t="s">
        <v>12</v>
      </c>
      <c r="AN5" s="8" t="s">
        <v>393</v>
      </c>
      <c r="AO5" s="8" t="s">
        <v>12</v>
      </c>
      <c r="AP5" s="8" t="s">
        <v>385</v>
      </c>
      <c r="AQ5" s="8" t="s">
        <v>394</v>
      </c>
      <c r="AR5" s="8" t="s">
        <v>360</v>
      </c>
      <c r="AS5" s="8" t="s">
        <v>361</v>
      </c>
      <c r="AT5" s="8" t="s">
        <v>322</v>
      </c>
      <c r="AU5" s="8" t="s">
        <v>11</v>
      </c>
      <c r="AV5" s="8"/>
      <c r="AW5" s="8"/>
      <c r="AX5" s="25" t="s">
        <v>395</v>
      </c>
    </row>
    <row r="6" spans="1:50" x14ac:dyDescent="0.25">
      <c r="A6" s="24" t="s">
        <v>29</v>
      </c>
      <c r="B6" s="8" t="s">
        <v>30</v>
      </c>
      <c r="C6" s="37" t="s">
        <v>25</v>
      </c>
      <c r="D6" s="8" t="s">
        <v>312</v>
      </c>
      <c r="E6" s="8">
        <v>1.7500000000000002E-2</v>
      </c>
      <c r="F6" s="8">
        <f t="shared" si="0"/>
        <v>17.5</v>
      </c>
      <c r="G6" s="16">
        <v>39448</v>
      </c>
      <c r="H6" s="16">
        <v>40543</v>
      </c>
      <c r="I6" s="16">
        <v>40598.360914351899</v>
      </c>
      <c r="J6" s="16">
        <v>43185.537650462997</v>
      </c>
      <c r="K6" s="32"/>
      <c r="L6" s="24" t="s">
        <v>313</v>
      </c>
      <c r="M6" s="8"/>
      <c r="N6" s="8"/>
      <c r="O6" s="8"/>
      <c r="P6" s="8"/>
      <c r="Q6" s="8"/>
      <c r="R6" s="8"/>
      <c r="S6" s="8"/>
      <c r="T6" s="8"/>
      <c r="U6" s="8"/>
      <c r="V6" s="8"/>
      <c r="W6" s="8"/>
      <c r="X6" s="8"/>
      <c r="Y6" s="8"/>
      <c r="Z6" s="8"/>
      <c r="AA6" s="8"/>
      <c r="AB6" s="8"/>
      <c r="AC6" s="25"/>
      <c r="AD6" s="24"/>
      <c r="AE6" s="8" t="s">
        <v>396</v>
      </c>
      <c r="AF6" s="8" t="s">
        <v>397</v>
      </c>
      <c r="AG6" s="8" t="s">
        <v>12</v>
      </c>
      <c r="AH6" s="8" t="s">
        <v>398</v>
      </c>
      <c r="AI6" s="8" t="s">
        <v>11</v>
      </c>
      <c r="AJ6" s="8" t="s">
        <v>399</v>
      </c>
      <c r="AK6" s="8" t="s">
        <v>400</v>
      </c>
      <c r="AL6" s="8" t="s">
        <v>401</v>
      </c>
      <c r="AM6" s="8" t="s">
        <v>11</v>
      </c>
      <c r="AN6" s="8"/>
      <c r="AO6" s="8" t="s">
        <v>12</v>
      </c>
      <c r="AP6" s="8" t="s">
        <v>385</v>
      </c>
      <c r="AQ6" s="8" t="s">
        <v>394</v>
      </c>
      <c r="AR6" s="8" t="s">
        <v>402</v>
      </c>
      <c r="AS6" s="8" t="s">
        <v>403</v>
      </c>
      <c r="AT6" s="8" t="s">
        <v>404</v>
      </c>
      <c r="AU6" s="8" t="s">
        <v>11</v>
      </c>
      <c r="AV6" s="8"/>
      <c r="AW6" s="8" t="s">
        <v>405</v>
      </c>
      <c r="AX6" s="25" t="s">
        <v>406</v>
      </c>
    </row>
    <row r="7" spans="1:50" x14ac:dyDescent="0.25">
      <c r="A7" s="24" t="s">
        <v>32</v>
      </c>
      <c r="B7" s="8" t="s">
        <v>33</v>
      </c>
      <c r="C7" s="37" t="s">
        <v>25</v>
      </c>
      <c r="D7" s="8" t="s">
        <v>312</v>
      </c>
      <c r="E7" s="8">
        <v>9.1300000000000006E-2</v>
      </c>
      <c r="F7" s="8">
        <f t="shared" si="0"/>
        <v>91.300000000000011</v>
      </c>
      <c r="G7" s="16">
        <v>42005</v>
      </c>
      <c r="H7" s="16">
        <v>43100</v>
      </c>
      <c r="I7" s="16">
        <v>43068.682777777802</v>
      </c>
      <c r="J7" s="16">
        <v>43185.537650462997</v>
      </c>
      <c r="K7" s="32"/>
      <c r="L7" s="24"/>
      <c r="M7" s="8" t="s">
        <v>12</v>
      </c>
      <c r="N7" s="8" t="s">
        <v>407</v>
      </c>
      <c r="O7" s="8" t="s">
        <v>12</v>
      </c>
      <c r="P7" s="8" t="s">
        <v>12</v>
      </c>
      <c r="Q7" s="8" t="s">
        <v>12</v>
      </c>
      <c r="R7" s="8" t="s">
        <v>12</v>
      </c>
      <c r="S7" s="8" t="s">
        <v>12</v>
      </c>
      <c r="T7" s="8" t="s">
        <v>323</v>
      </c>
      <c r="U7" s="8" t="s">
        <v>408</v>
      </c>
      <c r="V7" s="8" t="s">
        <v>409</v>
      </c>
      <c r="W7" s="8" t="s">
        <v>11</v>
      </c>
      <c r="X7" s="8" t="s">
        <v>12</v>
      </c>
      <c r="Y7" s="8" t="s">
        <v>12</v>
      </c>
      <c r="Z7" s="8" t="s">
        <v>12</v>
      </c>
      <c r="AA7" s="8"/>
      <c r="AB7" s="8" t="s">
        <v>410</v>
      </c>
      <c r="AC7" s="25" t="s">
        <v>411</v>
      </c>
      <c r="AD7" s="24"/>
      <c r="AE7" s="8"/>
      <c r="AF7" s="8"/>
      <c r="AG7" s="8"/>
      <c r="AH7" s="8"/>
      <c r="AI7" s="8"/>
      <c r="AJ7" s="8"/>
      <c r="AK7" s="8"/>
      <c r="AL7" s="8"/>
      <c r="AM7" s="8"/>
      <c r="AN7" s="8"/>
      <c r="AO7" s="8"/>
      <c r="AP7" s="8"/>
      <c r="AQ7" s="8"/>
      <c r="AR7" s="8"/>
      <c r="AS7" s="8"/>
      <c r="AT7" s="8"/>
      <c r="AU7" s="8"/>
      <c r="AV7" s="8"/>
      <c r="AW7" s="8"/>
      <c r="AX7" s="25"/>
    </row>
    <row r="8" spans="1:50" x14ac:dyDescent="0.25">
      <c r="A8" s="24" t="s">
        <v>412</v>
      </c>
      <c r="B8" s="8" t="s">
        <v>413</v>
      </c>
      <c r="C8" s="37" t="s">
        <v>25</v>
      </c>
      <c r="D8" s="8" t="s">
        <v>312</v>
      </c>
      <c r="E8" s="8">
        <v>2.5999999999999999E-2</v>
      </c>
      <c r="F8" s="8">
        <f t="shared" si="0"/>
        <v>26</v>
      </c>
      <c r="G8" s="16">
        <v>41821</v>
      </c>
      <c r="H8" s="16">
        <v>42004</v>
      </c>
      <c r="I8" s="16">
        <v>42061.651458333297</v>
      </c>
      <c r="J8" s="16">
        <v>43185.537650462997</v>
      </c>
      <c r="K8" s="32"/>
      <c r="L8" s="24" t="s">
        <v>313</v>
      </c>
      <c r="M8" s="8"/>
      <c r="N8" s="8"/>
      <c r="O8" s="8"/>
      <c r="P8" s="8"/>
      <c r="Q8" s="8"/>
      <c r="R8" s="8"/>
      <c r="S8" s="8"/>
      <c r="T8" s="8"/>
      <c r="U8" s="8"/>
      <c r="V8" s="8"/>
      <c r="W8" s="8"/>
      <c r="X8" s="8"/>
      <c r="Y8" s="8"/>
      <c r="Z8" s="8"/>
      <c r="AA8" s="8"/>
      <c r="AB8" s="8"/>
      <c r="AC8" s="25"/>
      <c r="AD8" s="24" t="s">
        <v>340</v>
      </c>
      <c r="AE8" s="8" t="s">
        <v>414</v>
      </c>
      <c r="AF8" s="8" t="s">
        <v>415</v>
      </c>
      <c r="AG8" s="8" t="s">
        <v>12</v>
      </c>
      <c r="AH8" s="8" t="s">
        <v>416</v>
      </c>
      <c r="AI8" s="8" t="s">
        <v>11</v>
      </c>
      <c r="AJ8" s="8" t="s">
        <v>417</v>
      </c>
      <c r="AK8" s="8" t="s">
        <v>400</v>
      </c>
      <c r="AL8" s="8" t="s">
        <v>418</v>
      </c>
      <c r="AM8" s="8" t="s">
        <v>12</v>
      </c>
      <c r="AN8" s="8" t="s">
        <v>419</v>
      </c>
      <c r="AO8" s="8" t="s">
        <v>420</v>
      </c>
      <c r="AP8" s="8" t="s">
        <v>11</v>
      </c>
      <c r="AQ8" s="8" t="s">
        <v>361</v>
      </c>
      <c r="AR8" s="8" t="s">
        <v>421</v>
      </c>
      <c r="AS8" s="8" t="s">
        <v>361</v>
      </c>
      <c r="AT8" s="8" t="s">
        <v>422</v>
      </c>
      <c r="AU8" s="8" t="s">
        <v>11</v>
      </c>
      <c r="AV8" s="8" t="s">
        <v>423</v>
      </c>
      <c r="AW8" s="8" t="s">
        <v>424</v>
      </c>
      <c r="AX8" s="25" t="s">
        <v>425</v>
      </c>
    </row>
    <row r="9" spans="1:50" x14ac:dyDescent="0.25">
      <c r="A9" s="26" t="s">
        <v>35</v>
      </c>
      <c r="B9" s="17" t="s">
        <v>36</v>
      </c>
      <c r="C9" s="38" t="s">
        <v>25</v>
      </c>
      <c r="D9" s="17" t="s">
        <v>312</v>
      </c>
      <c r="E9" s="17">
        <v>2.4E-2</v>
      </c>
      <c r="F9" s="17">
        <f t="shared" si="0"/>
        <v>24</v>
      </c>
      <c r="G9" s="18">
        <v>42370</v>
      </c>
      <c r="H9" s="18">
        <v>43465</v>
      </c>
      <c r="I9" s="18">
        <v>43341.436296296299</v>
      </c>
      <c r="J9" s="18"/>
      <c r="K9" s="33" t="s">
        <v>805</v>
      </c>
      <c r="L9" s="24"/>
      <c r="M9" s="8"/>
      <c r="N9" s="8"/>
      <c r="O9" s="8"/>
      <c r="P9" s="8"/>
      <c r="Q9" s="8"/>
      <c r="R9" s="8"/>
      <c r="S9" s="8"/>
      <c r="T9" s="8"/>
      <c r="U9" s="8"/>
      <c r="V9" s="8"/>
      <c r="W9" s="8"/>
      <c r="X9" s="8"/>
      <c r="Y9" s="8"/>
      <c r="Z9" s="8"/>
      <c r="AA9" s="8"/>
      <c r="AB9" s="8"/>
      <c r="AC9" s="25"/>
      <c r="AD9" s="24"/>
      <c r="AE9" s="8"/>
      <c r="AF9" s="8"/>
      <c r="AG9" s="8"/>
      <c r="AH9" s="8"/>
      <c r="AI9" s="8"/>
      <c r="AJ9" s="8"/>
      <c r="AK9" s="8"/>
      <c r="AL9" s="8"/>
      <c r="AM9" s="8"/>
      <c r="AN9" s="8"/>
      <c r="AO9" s="8"/>
      <c r="AP9" s="8"/>
      <c r="AQ9" s="8"/>
      <c r="AR9" s="8"/>
      <c r="AS9" s="8"/>
      <c r="AT9" s="8"/>
      <c r="AU9" s="8"/>
      <c r="AV9" s="8"/>
      <c r="AW9" s="8"/>
      <c r="AX9" s="25"/>
    </row>
    <row r="10" spans="1:50" x14ac:dyDescent="0.25">
      <c r="A10" s="26" t="s">
        <v>37</v>
      </c>
      <c r="B10" s="17" t="s">
        <v>38</v>
      </c>
      <c r="C10" s="38" t="s">
        <v>25</v>
      </c>
      <c r="D10" s="17" t="s">
        <v>312</v>
      </c>
      <c r="E10" s="17">
        <v>0.02</v>
      </c>
      <c r="F10" s="17">
        <f t="shared" si="0"/>
        <v>20</v>
      </c>
      <c r="G10" s="18">
        <v>42370</v>
      </c>
      <c r="H10" s="18">
        <v>43465</v>
      </c>
      <c r="I10" s="18">
        <v>43341.436296296299</v>
      </c>
      <c r="J10" s="18"/>
      <c r="K10" s="33" t="s">
        <v>805</v>
      </c>
      <c r="L10" s="24"/>
      <c r="M10" s="8"/>
      <c r="N10" s="8"/>
      <c r="O10" s="8"/>
      <c r="P10" s="8"/>
      <c r="Q10" s="8"/>
      <c r="R10" s="8"/>
      <c r="S10" s="8"/>
      <c r="T10" s="8"/>
      <c r="U10" s="8"/>
      <c r="V10" s="8"/>
      <c r="W10" s="8"/>
      <c r="X10" s="8"/>
      <c r="Y10" s="8"/>
      <c r="Z10" s="8"/>
      <c r="AA10" s="8"/>
      <c r="AB10" s="8"/>
      <c r="AC10" s="25"/>
      <c r="AD10" s="24"/>
      <c r="AE10" s="8"/>
      <c r="AF10" s="8"/>
      <c r="AG10" s="8"/>
      <c r="AH10" s="8"/>
      <c r="AI10" s="8"/>
      <c r="AJ10" s="8"/>
      <c r="AK10" s="8"/>
      <c r="AL10" s="8"/>
      <c r="AM10" s="8"/>
      <c r="AN10" s="8"/>
      <c r="AO10" s="8"/>
      <c r="AP10" s="8"/>
      <c r="AQ10" s="8"/>
      <c r="AR10" s="8"/>
      <c r="AS10" s="8"/>
      <c r="AT10" s="8"/>
      <c r="AU10" s="8"/>
      <c r="AV10" s="8"/>
      <c r="AW10" s="8"/>
      <c r="AX10" s="25"/>
    </row>
    <row r="11" spans="1:50" x14ac:dyDescent="0.25">
      <c r="A11" s="24" t="s">
        <v>39</v>
      </c>
      <c r="B11" s="8" t="s">
        <v>40</v>
      </c>
      <c r="C11" s="37" t="s">
        <v>25</v>
      </c>
      <c r="D11" s="8" t="s">
        <v>312</v>
      </c>
      <c r="E11" s="8">
        <v>7.9000000000000001E-2</v>
      </c>
      <c r="F11" s="8">
        <f t="shared" si="0"/>
        <v>79</v>
      </c>
      <c r="G11" s="16">
        <v>41821</v>
      </c>
      <c r="H11" s="16">
        <v>42004</v>
      </c>
      <c r="I11" s="16">
        <v>42146.591423611098</v>
      </c>
      <c r="J11" s="16">
        <v>43179.495023148098</v>
      </c>
      <c r="K11" s="32"/>
      <c r="L11" s="24" t="s">
        <v>313</v>
      </c>
      <c r="M11" s="8"/>
      <c r="N11" s="8"/>
      <c r="O11" s="8"/>
      <c r="P11" s="8"/>
      <c r="Q11" s="8"/>
      <c r="R11" s="8"/>
      <c r="S11" s="8"/>
      <c r="T11" s="8"/>
      <c r="U11" s="8"/>
      <c r="V11" s="8"/>
      <c r="W11" s="8"/>
      <c r="X11" s="8"/>
      <c r="Y11" s="8"/>
      <c r="Z11" s="8"/>
      <c r="AA11" s="8"/>
      <c r="AB11" s="8"/>
      <c r="AC11" s="25"/>
      <c r="AD11" s="24" t="s">
        <v>338</v>
      </c>
      <c r="AE11" s="8" t="s">
        <v>426</v>
      </c>
      <c r="AF11" s="8" t="s">
        <v>427</v>
      </c>
      <c r="AG11" s="8" t="s">
        <v>12</v>
      </c>
      <c r="AH11" s="8" t="s">
        <v>416</v>
      </c>
      <c r="AI11" s="8" t="s">
        <v>11</v>
      </c>
      <c r="AJ11" s="8" t="s">
        <v>428</v>
      </c>
      <c r="AK11" s="8" t="s">
        <v>429</v>
      </c>
      <c r="AL11" s="8" t="s">
        <v>430</v>
      </c>
      <c r="AM11" s="8" t="s">
        <v>12</v>
      </c>
      <c r="AN11" s="8" t="s">
        <v>318</v>
      </c>
      <c r="AO11" s="8" t="s">
        <v>420</v>
      </c>
      <c r="AP11" s="8" t="s">
        <v>385</v>
      </c>
      <c r="AQ11" s="8" t="s">
        <v>431</v>
      </c>
      <c r="AR11" s="8" t="s">
        <v>402</v>
      </c>
      <c r="AS11" s="8" t="s">
        <v>432</v>
      </c>
      <c r="AT11" s="8" t="s">
        <v>433</v>
      </c>
      <c r="AU11" s="8" t="s">
        <v>361</v>
      </c>
      <c r="AV11" s="8" t="s">
        <v>387</v>
      </c>
      <c r="AW11" s="8" t="s">
        <v>434</v>
      </c>
      <c r="AX11" s="25" t="s">
        <v>435</v>
      </c>
    </row>
    <row r="12" spans="1:50" x14ac:dyDescent="0.25">
      <c r="A12" s="24" t="s">
        <v>39</v>
      </c>
      <c r="B12" s="8" t="s">
        <v>40</v>
      </c>
      <c r="C12" s="37" t="s">
        <v>25</v>
      </c>
      <c r="D12" s="8" t="s">
        <v>312</v>
      </c>
      <c r="E12" s="8">
        <v>3.3000000000000002E-2</v>
      </c>
      <c r="F12" s="8">
        <f t="shared" si="0"/>
        <v>33</v>
      </c>
      <c r="G12" s="16">
        <v>41275</v>
      </c>
      <c r="H12" s="16">
        <v>41455</v>
      </c>
      <c r="I12" s="16">
        <v>41682.6624884259</v>
      </c>
      <c r="J12" s="16">
        <v>43173.596909722197</v>
      </c>
      <c r="K12" s="32"/>
      <c r="L12" s="24" t="s">
        <v>313</v>
      </c>
      <c r="M12" s="8"/>
      <c r="N12" s="8"/>
      <c r="O12" s="8"/>
      <c r="P12" s="8"/>
      <c r="Q12" s="8"/>
      <c r="R12" s="8"/>
      <c r="S12" s="8"/>
      <c r="T12" s="8"/>
      <c r="U12" s="8"/>
      <c r="V12" s="8"/>
      <c r="W12" s="8"/>
      <c r="X12" s="8"/>
      <c r="Y12" s="8"/>
      <c r="Z12" s="8"/>
      <c r="AA12" s="8"/>
      <c r="AB12" s="8"/>
      <c r="AC12" s="25"/>
      <c r="AD12" s="24"/>
      <c r="AE12" s="8"/>
      <c r="AF12" s="8"/>
      <c r="AG12" s="8" t="s">
        <v>12</v>
      </c>
      <c r="AH12" s="8" t="s">
        <v>390</v>
      </c>
      <c r="AI12" s="8" t="s">
        <v>11</v>
      </c>
      <c r="AJ12" s="8" t="s">
        <v>436</v>
      </c>
      <c r="AK12" s="8"/>
      <c r="AL12" s="8" t="s">
        <v>437</v>
      </c>
      <c r="AM12" s="8" t="s">
        <v>12</v>
      </c>
      <c r="AN12" s="8" t="s">
        <v>438</v>
      </c>
      <c r="AO12" s="8" t="s">
        <v>420</v>
      </c>
      <c r="AP12" s="8" t="s">
        <v>12</v>
      </c>
      <c r="AQ12" s="8" t="s">
        <v>431</v>
      </c>
      <c r="AR12" s="8" t="s">
        <v>360</v>
      </c>
      <c r="AS12" s="8" t="s">
        <v>361</v>
      </c>
      <c r="AT12" s="8" t="s">
        <v>11</v>
      </c>
      <c r="AU12" s="8" t="s">
        <v>11</v>
      </c>
      <c r="AV12" s="8" t="s">
        <v>387</v>
      </c>
      <c r="AW12" s="8"/>
      <c r="AX12" s="25" t="s">
        <v>439</v>
      </c>
    </row>
    <row r="13" spans="1:50" x14ac:dyDescent="0.25">
      <c r="A13" s="24" t="s">
        <v>39</v>
      </c>
      <c r="B13" s="8" t="s">
        <v>40</v>
      </c>
      <c r="C13" s="37" t="s">
        <v>25</v>
      </c>
      <c r="D13" s="8" t="s">
        <v>312</v>
      </c>
      <c r="E13" s="8">
        <v>3.95E-2</v>
      </c>
      <c r="F13" s="8">
        <f t="shared" si="0"/>
        <v>39.5</v>
      </c>
      <c r="G13" s="16">
        <v>41091</v>
      </c>
      <c r="H13" s="16">
        <v>41274</v>
      </c>
      <c r="I13" s="16">
        <v>41682.6624884259</v>
      </c>
      <c r="J13" s="16">
        <v>43174.455023148097</v>
      </c>
      <c r="K13" s="32"/>
      <c r="L13" s="24" t="s">
        <v>313</v>
      </c>
      <c r="M13" s="8"/>
      <c r="N13" s="8"/>
      <c r="O13" s="8"/>
      <c r="P13" s="8"/>
      <c r="Q13" s="8"/>
      <c r="R13" s="8"/>
      <c r="S13" s="8"/>
      <c r="T13" s="8"/>
      <c r="U13" s="8"/>
      <c r="V13" s="8"/>
      <c r="W13" s="8"/>
      <c r="X13" s="8"/>
      <c r="Y13" s="8"/>
      <c r="Z13" s="8"/>
      <c r="AA13" s="8"/>
      <c r="AB13" s="8"/>
      <c r="AC13" s="25"/>
      <c r="AD13" s="24" t="s">
        <v>338</v>
      </c>
      <c r="AE13" s="8" t="s">
        <v>426</v>
      </c>
      <c r="AF13" s="8" t="s">
        <v>427</v>
      </c>
      <c r="AG13" s="8" t="s">
        <v>12</v>
      </c>
      <c r="AH13" s="8" t="s">
        <v>440</v>
      </c>
      <c r="AI13" s="8" t="s">
        <v>11</v>
      </c>
      <c r="AJ13" s="8" t="s">
        <v>441</v>
      </c>
      <c r="AK13" s="8"/>
      <c r="AL13" s="8" t="s">
        <v>351</v>
      </c>
      <c r="AM13" s="8" t="s">
        <v>12</v>
      </c>
      <c r="AN13" s="8" t="s">
        <v>442</v>
      </c>
      <c r="AO13" s="8" t="s">
        <v>12</v>
      </c>
      <c r="AP13" s="8" t="s">
        <v>12</v>
      </c>
      <c r="AQ13" s="8" t="s">
        <v>431</v>
      </c>
      <c r="AR13" s="8" t="s">
        <v>360</v>
      </c>
      <c r="AS13" s="8" t="s">
        <v>361</v>
      </c>
      <c r="AT13" s="8" t="s">
        <v>11</v>
      </c>
      <c r="AU13" s="8" t="s">
        <v>11</v>
      </c>
      <c r="AV13" s="8" t="s">
        <v>387</v>
      </c>
      <c r="AW13" s="8"/>
      <c r="AX13" s="25" t="s">
        <v>439</v>
      </c>
    </row>
    <row r="14" spans="1:50" x14ac:dyDescent="0.25">
      <c r="A14" s="24" t="s">
        <v>39</v>
      </c>
      <c r="B14" s="8" t="s">
        <v>40</v>
      </c>
      <c r="C14" s="37" t="s">
        <v>25</v>
      </c>
      <c r="D14" s="8" t="s">
        <v>312</v>
      </c>
      <c r="E14" s="8">
        <v>2.5000000000000001E-2</v>
      </c>
      <c r="F14" s="8">
        <f t="shared" si="0"/>
        <v>25</v>
      </c>
      <c r="G14" s="16">
        <v>40909</v>
      </c>
      <c r="H14" s="16">
        <v>41090</v>
      </c>
      <c r="I14" s="16">
        <v>41506.529745370397</v>
      </c>
      <c r="J14" s="16">
        <v>43173.596909722197</v>
      </c>
      <c r="K14" s="32"/>
      <c r="L14" s="24" t="s">
        <v>313</v>
      </c>
      <c r="M14" s="8"/>
      <c r="N14" s="8"/>
      <c r="O14" s="8"/>
      <c r="P14" s="8"/>
      <c r="Q14" s="8"/>
      <c r="R14" s="8"/>
      <c r="S14" s="8"/>
      <c r="T14" s="8"/>
      <c r="U14" s="8"/>
      <c r="V14" s="8"/>
      <c r="W14" s="8"/>
      <c r="X14" s="8"/>
      <c r="Y14" s="8"/>
      <c r="Z14" s="8"/>
      <c r="AA14" s="8"/>
      <c r="AB14" s="8"/>
      <c r="AC14" s="25"/>
      <c r="AD14" s="24"/>
      <c r="AE14" s="8"/>
      <c r="AF14" s="8"/>
      <c r="AG14" s="8" t="s">
        <v>12</v>
      </c>
      <c r="AH14" s="8" t="s">
        <v>443</v>
      </c>
      <c r="AI14" s="8" t="s">
        <v>11</v>
      </c>
      <c r="AJ14" s="8" t="s">
        <v>444</v>
      </c>
      <c r="AK14" s="8"/>
      <c r="AL14" s="8" t="s">
        <v>445</v>
      </c>
      <c r="AM14" s="8" t="s">
        <v>12</v>
      </c>
      <c r="AN14" s="8" t="s">
        <v>446</v>
      </c>
      <c r="AO14" s="8" t="s">
        <v>12</v>
      </c>
      <c r="AP14" s="8" t="s">
        <v>12</v>
      </c>
      <c r="AQ14" s="8" t="s">
        <v>431</v>
      </c>
      <c r="AR14" s="8" t="s">
        <v>360</v>
      </c>
      <c r="AS14" s="8" t="s">
        <v>361</v>
      </c>
      <c r="AT14" s="8" t="s">
        <v>11</v>
      </c>
      <c r="AU14" s="8" t="s">
        <v>11</v>
      </c>
      <c r="AV14" s="8" t="s">
        <v>387</v>
      </c>
      <c r="AW14" s="8"/>
      <c r="AX14" s="25" t="s">
        <v>439</v>
      </c>
    </row>
    <row r="15" spans="1:50" x14ac:dyDescent="0.25">
      <c r="A15" s="24" t="s">
        <v>39</v>
      </c>
      <c r="B15" s="8" t="s">
        <v>40</v>
      </c>
      <c r="C15" s="37" t="s">
        <v>25</v>
      </c>
      <c r="D15" s="8" t="s">
        <v>312</v>
      </c>
      <c r="E15" s="8">
        <v>2.3E-2</v>
      </c>
      <c r="F15" s="8">
        <f t="shared" si="0"/>
        <v>23</v>
      </c>
      <c r="G15" s="16">
        <v>40544</v>
      </c>
      <c r="H15" s="16">
        <v>40908</v>
      </c>
      <c r="I15" s="16">
        <v>41682.6624884259</v>
      </c>
      <c r="J15" s="16">
        <v>43174.455023148097</v>
      </c>
      <c r="K15" s="32"/>
      <c r="L15" s="24" t="s">
        <v>313</v>
      </c>
      <c r="M15" s="8"/>
      <c r="N15" s="8"/>
      <c r="O15" s="8"/>
      <c r="P15" s="8"/>
      <c r="Q15" s="8"/>
      <c r="R15" s="8"/>
      <c r="S15" s="8"/>
      <c r="T15" s="8"/>
      <c r="U15" s="8"/>
      <c r="V15" s="8"/>
      <c r="W15" s="8"/>
      <c r="X15" s="8"/>
      <c r="Y15" s="8"/>
      <c r="Z15" s="8"/>
      <c r="AA15" s="8"/>
      <c r="AB15" s="8"/>
      <c r="AC15" s="25"/>
      <c r="AD15" s="24"/>
      <c r="AE15" s="8"/>
      <c r="AF15" s="8"/>
      <c r="AG15" s="8" t="s">
        <v>12</v>
      </c>
      <c r="AH15" s="8" t="s">
        <v>447</v>
      </c>
      <c r="AI15" s="8" t="s">
        <v>11</v>
      </c>
      <c r="AJ15" s="8" t="s">
        <v>448</v>
      </c>
      <c r="AK15" s="8"/>
      <c r="AL15" s="8" t="s">
        <v>350</v>
      </c>
      <c r="AM15" s="8" t="s">
        <v>12</v>
      </c>
      <c r="AN15" s="8" t="s">
        <v>449</v>
      </c>
      <c r="AO15" s="8" t="s">
        <v>11</v>
      </c>
      <c r="AP15" s="8" t="s">
        <v>11</v>
      </c>
      <c r="AQ15" s="8" t="s">
        <v>431</v>
      </c>
      <c r="AR15" s="8" t="s">
        <v>360</v>
      </c>
      <c r="AS15" s="8" t="s">
        <v>361</v>
      </c>
      <c r="AT15" s="8" t="s">
        <v>11</v>
      </c>
      <c r="AU15" s="8" t="s">
        <v>11</v>
      </c>
      <c r="AV15" s="8" t="s">
        <v>387</v>
      </c>
      <c r="AW15" s="8"/>
      <c r="AX15" s="25" t="s">
        <v>439</v>
      </c>
    </row>
    <row r="16" spans="1:50" x14ac:dyDescent="0.25">
      <c r="A16" s="24" t="s">
        <v>39</v>
      </c>
      <c r="B16" s="8" t="s">
        <v>40</v>
      </c>
      <c r="C16" s="37" t="s">
        <v>25</v>
      </c>
      <c r="D16" s="8" t="s">
        <v>312</v>
      </c>
      <c r="E16" s="8">
        <v>5.8999999999999997E-2</v>
      </c>
      <c r="F16" s="8">
        <f t="shared" si="0"/>
        <v>59</v>
      </c>
      <c r="G16" s="16">
        <v>39448</v>
      </c>
      <c r="H16" s="16">
        <v>39813</v>
      </c>
      <c r="I16" s="16">
        <v>40044.621851851902</v>
      </c>
      <c r="J16" s="16">
        <v>43174.455023148097</v>
      </c>
      <c r="K16" s="32"/>
      <c r="L16" s="24" t="s">
        <v>313</v>
      </c>
      <c r="M16" s="8"/>
      <c r="N16" s="8"/>
      <c r="O16" s="8"/>
      <c r="P16" s="8"/>
      <c r="Q16" s="8"/>
      <c r="R16" s="8"/>
      <c r="S16" s="8"/>
      <c r="T16" s="8"/>
      <c r="U16" s="8"/>
      <c r="V16" s="8"/>
      <c r="W16" s="8"/>
      <c r="X16" s="8"/>
      <c r="Y16" s="8"/>
      <c r="Z16" s="8"/>
      <c r="AA16" s="8"/>
      <c r="AB16" s="8"/>
      <c r="AC16" s="25"/>
      <c r="AD16" s="24"/>
      <c r="AE16" s="8"/>
      <c r="AF16" s="8"/>
      <c r="AG16" s="8" t="s">
        <v>12</v>
      </c>
      <c r="AH16" s="8" t="s">
        <v>450</v>
      </c>
      <c r="AI16" s="8" t="s">
        <v>11</v>
      </c>
      <c r="AJ16" s="8"/>
      <c r="AK16" s="8" t="s">
        <v>12</v>
      </c>
      <c r="AL16" s="8" t="s">
        <v>451</v>
      </c>
      <c r="AM16" s="8" t="s">
        <v>11</v>
      </c>
      <c r="AN16" s="8" t="s">
        <v>317</v>
      </c>
      <c r="AO16" s="8" t="s">
        <v>11</v>
      </c>
      <c r="AP16" s="8" t="s">
        <v>11</v>
      </c>
      <c r="AQ16" s="8" t="s">
        <v>431</v>
      </c>
      <c r="AR16" s="8" t="s">
        <v>360</v>
      </c>
      <c r="AS16" s="8" t="s">
        <v>361</v>
      </c>
      <c r="AT16" s="8" t="s">
        <v>11</v>
      </c>
      <c r="AU16" s="8" t="s">
        <v>11</v>
      </c>
      <c r="AV16" s="8" t="s">
        <v>452</v>
      </c>
      <c r="AW16" s="8"/>
      <c r="AX16" s="25" t="s">
        <v>439</v>
      </c>
    </row>
    <row r="17" spans="1:50" x14ac:dyDescent="0.25">
      <c r="A17" s="24" t="s">
        <v>43</v>
      </c>
      <c r="B17" s="8" t="s">
        <v>44</v>
      </c>
      <c r="C17" s="37" t="s">
        <v>25</v>
      </c>
      <c r="D17" s="8" t="s">
        <v>312</v>
      </c>
      <c r="E17" s="8">
        <v>2.35E-2</v>
      </c>
      <c r="F17" s="8">
        <f t="shared" si="0"/>
        <v>23.5</v>
      </c>
      <c r="G17" s="16">
        <v>40179</v>
      </c>
      <c r="H17" s="16">
        <v>41274</v>
      </c>
      <c r="I17" s="16">
        <v>41331.589837963002</v>
      </c>
      <c r="J17" s="16">
        <v>43179.495023148098</v>
      </c>
      <c r="K17" s="32"/>
      <c r="L17" s="24" t="s">
        <v>313</v>
      </c>
      <c r="M17" s="8"/>
      <c r="N17" s="8"/>
      <c r="O17" s="8"/>
      <c r="P17" s="8"/>
      <c r="Q17" s="8"/>
      <c r="R17" s="8"/>
      <c r="S17" s="8"/>
      <c r="T17" s="8"/>
      <c r="U17" s="8"/>
      <c r="V17" s="8"/>
      <c r="W17" s="8"/>
      <c r="X17" s="8"/>
      <c r="Y17" s="8"/>
      <c r="Z17" s="8"/>
      <c r="AA17" s="8"/>
      <c r="AB17" s="8"/>
      <c r="AC17" s="25"/>
      <c r="AD17" s="24"/>
      <c r="AE17" s="8"/>
      <c r="AF17" s="8"/>
      <c r="AG17" s="8" t="s">
        <v>12</v>
      </c>
      <c r="AH17" s="8" t="s">
        <v>453</v>
      </c>
      <c r="AI17" s="8" t="s">
        <v>11</v>
      </c>
      <c r="AJ17" s="8" t="s">
        <v>454</v>
      </c>
      <c r="AK17" s="8" t="s">
        <v>455</v>
      </c>
      <c r="AL17" s="8" t="s">
        <v>456</v>
      </c>
      <c r="AM17" s="8" t="s">
        <v>12</v>
      </c>
      <c r="AN17" s="8" t="s">
        <v>457</v>
      </c>
      <c r="AO17" s="8" t="s">
        <v>420</v>
      </c>
      <c r="AP17" s="8" t="s">
        <v>11</v>
      </c>
      <c r="AQ17" s="8" t="s">
        <v>361</v>
      </c>
      <c r="AR17" s="8" t="s">
        <v>11</v>
      </c>
      <c r="AS17" s="8" t="s">
        <v>361</v>
      </c>
      <c r="AT17" s="8" t="s">
        <v>11</v>
      </c>
      <c r="AU17" s="8" t="s">
        <v>361</v>
      </c>
      <c r="AV17" s="8" t="s">
        <v>324</v>
      </c>
      <c r="AW17" s="8"/>
      <c r="AX17" s="25" t="s">
        <v>22</v>
      </c>
    </row>
    <row r="18" spans="1:50" x14ac:dyDescent="0.25">
      <c r="A18" s="24" t="s">
        <v>45</v>
      </c>
      <c r="B18" s="8" t="s">
        <v>46</v>
      </c>
      <c r="C18" s="37" t="s">
        <v>25</v>
      </c>
      <c r="D18" s="8" t="s">
        <v>312</v>
      </c>
      <c r="E18" s="8">
        <v>1.8800000000000001E-2</v>
      </c>
      <c r="F18" s="8">
        <f t="shared" si="0"/>
        <v>18.8</v>
      </c>
      <c r="G18" s="16">
        <v>40909</v>
      </c>
      <c r="H18" s="16">
        <v>42004</v>
      </c>
      <c r="I18" s="16">
        <v>41967.592430555596</v>
      </c>
      <c r="J18" s="16">
        <v>43174.455023148097</v>
      </c>
      <c r="K18" s="32"/>
      <c r="L18" s="24" t="s">
        <v>313</v>
      </c>
      <c r="M18" s="8"/>
      <c r="N18" s="8"/>
      <c r="O18" s="8"/>
      <c r="P18" s="8"/>
      <c r="Q18" s="8"/>
      <c r="R18" s="8"/>
      <c r="S18" s="8"/>
      <c r="T18" s="8"/>
      <c r="U18" s="8"/>
      <c r="V18" s="8"/>
      <c r="W18" s="8"/>
      <c r="X18" s="8"/>
      <c r="Y18" s="8"/>
      <c r="Z18" s="8"/>
      <c r="AA18" s="8"/>
      <c r="AB18" s="8"/>
      <c r="AC18" s="25"/>
      <c r="AD18" s="24" t="s">
        <v>338</v>
      </c>
      <c r="AE18" s="8" t="s">
        <v>458</v>
      </c>
      <c r="AF18" s="8" t="s">
        <v>427</v>
      </c>
      <c r="AG18" s="8" t="s">
        <v>12</v>
      </c>
      <c r="AH18" s="8" t="s">
        <v>459</v>
      </c>
      <c r="AI18" s="8" t="s">
        <v>11</v>
      </c>
      <c r="AJ18" s="8" t="s">
        <v>460</v>
      </c>
      <c r="AK18" s="8" t="s">
        <v>11</v>
      </c>
      <c r="AL18" s="8" t="s">
        <v>461</v>
      </c>
      <c r="AM18" s="8" t="s">
        <v>12</v>
      </c>
      <c r="AN18" s="8" t="s">
        <v>344</v>
      </c>
      <c r="AO18" s="8" t="s">
        <v>420</v>
      </c>
      <c r="AP18" s="8" t="s">
        <v>11</v>
      </c>
      <c r="AQ18" s="8" t="s">
        <v>363</v>
      </c>
      <c r="AR18" s="8" t="s">
        <v>11</v>
      </c>
      <c r="AS18" s="8" t="s">
        <v>363</v>
      </c>
      <c r="AT18" s="8" t="s">
        <v>11</v>
      </c>
      <c r="AU18" s="8" t="s">
        <v>361</v>
      </c>
      <c r="AV18" s="8" t="s">
        <v>462</v>
      </c>
      <c r="AW18" s="8"/>
      <c r="AX18" s="25" t="s">
        <v>22</v>
      </c>
    </row>
    <row r="19" spans="1:50" x14ac:dyDescent="0.25">
      <c r="A19" s="24" t="s">
        <v>47</v>
      </c>
      <c r="B19" s="8" t="s">
        <v>48</v>
      </c>
      <c r="C19" s="37" t="s">
        <v>25</v>
      </c>
      <c r="D19" s="8" t="s">
        <v>312</v>
      </c>
      <c r="E19" s="8">
        <v>6.9000000000000006E-2</v>
      </c>
      <c r="F19" s="8">
        <f t="shared" si="0"/>
        <v>69</v>
      </c>
      <c r="G19" s="16">
        <v>42005</v>
      </c>
      <c r="H19" s="16">
        <v>43100</v>
      </c>
      <c r="I19" s="16">
        <v>43068.682777777802</v>
      </c>
      <c r="J19" s="16">
        <v>43185.537650462997</v>
      </c>
      <c r="K19" s="32"/>
      <c r="L19" s="24"/>
      <c r="M19" s="8" t="s">
        <v>12</v>
      </c>
      <c r="N19" s="8" t="s">
        <v>500</v>
      </c>
      <c r="O19" s="8" t="s">
        <v>12</v>
      </c>
      <c r="P19" s="8" t="s">
        <v>12</v>
      </c>
      <c r="Q19" s="8" t="s">
        <v>11</v>
      </c>
      <c r="R19" s="8" t="s">
        <v>11</v>
      </c>
      <c r="S19" s="8" t="s">
        <v>11</v>
      </c>
      <c r="T19" s="8" t="s">
        <v>316</v>
      </c>
      <c r="U19" s="8" t="s">
        <v>501</v>
      </c>
      <c r="V19" s="8" t="s">
        <v>361</v>
      </c>
      <c r="W19" s="8" t="s">
        <v>11</v>
      </c>
      <c r="X19" s="8" t="s">
        <v>11</v>
      </c>
      <c r="Y19" s="8" t="s">
        <v>11</v>
      </c>
      <c r="Z19" s="8" t="s">
        <v>11</v>
      </c>
      <c r="AA19" s="8"/>
      <c r="AB19" s="8"/>
      <c r="AC19" s="25"/>
      <c r="AD19" s="24"/>
      <c r="AE19" s="8"/>
      <c r="AF19" s="8"/>
      <c r="AG19" s="8"/>
      <c r="AH19" s="8"/>
      <c r="AI19" s="8"/>
      <c r="AJ19" s="8"/>
      <c r="AK19" s="8"/>
      <c r="AL19" s="8"/>
      <c r="AM19" s="8"/>
      <c r="AN19" s="8"/>
      <c r="AO19" s="8"/>
      <c r="AP19" s="8"/>
      <c r="AQ19" s="8"/>
      <c r="AR19" s="8"/>
      <c r="AS19" s="8"/>
      <c r="AT19" s="8"/>
      <c r="AU19" s="8"/>
      <c r="AV19" s="8"/>
      <c r="AW19" s="8"/>
      <c r="AX19" s="25"/>
    </row>
    <row r="20" spans="1:50" x14ac:dyDescent="0.25">
      <c r="A20" s="24" t="s">
        <v>49</v>
      </c>
      <c r="B20" s="8" t="s">
        <v>50</v>
      </c>
      <c r="C20" s="37" t="s">
        <v>25</v>
      </c>
      <c r="D20" s="8" t="s">
        <v>312</v>
      </c>
      <c r="E20" s="8">
        <v>0.02</v>
      </c>
      <c r="F20" s="8">
        <f t="shared" si="0"/>
        <v>20</v>
      </c>
      <c r="G20" s="16">
        <v>42370</v>
      </c>
      <c r="H20" s="16">
        <v>42551</v>
      </c>
      <c r="I20" s="16">
        <v>42640.582627314798</v>
      </c>
      <c r="J20" s="16">
        <v>43181.5719328704</v>
      </c>
      <c r="K20" s="32"/>
      <c r="L20" s="24" t="s">
        <v>313</v>
      </c>
      <c r="M20" s="8"/>
      <c r="N20" s="8"/>
      <c r="O20" s="8"/>
      <c r="P20" s="8"/>
      <c r="Q20" s="8"/>
      <c r="R20" s="8"/>
      <c r="S20" s="8"/>
      <c r="T20" s="8"/>
      <c r="U20" s="8"/>
      <c r="V20" s="8"/>
      <c r="W20" s="8"/>
      <c r="X20" s="8"/>
      <c r="Y20" s="8"/>
      <c r="Z20" s="8"/>
      <c r="AA20" s="8"/>
      <c r="AB20" s="8"/>
      <c r="AC20" s="25"/>
      <c r="AD20" s="24"/>
      <c r="AE20" s="8"/>
      <c r="AF20" s="8"/>
      <c r="AG20" s="8" t="s">
        <v>12</v>
      </c>
      <c r="AH20" s="8" t="s">
        <v>463</v>
      </c>
      <c r="AI20" s="8" t="s">
        <v>464</v>
      </c>
      <c r="AJ20" s="8" t="s">
        <v>465</v>
      </c>
      <c r="AK20" s="8" t="s">
        <v>12</v>
      </c>
      <c r="AL20" s="8" t="s">
        <v>466</v>
      </c>
      <c r="AM20" s="8" t="s">
        <v>12</v>
      </c>
      <c r="AN20" s="8" t="s">
        <v>467</v>
      </c>
      <c r="AO20" s="8" t="s">
        <v>363</v>
      </c>
      <c r="AP20" s="8" t="s">
        <v>12</v>
      </c>
      <c r="AQ20" s="8" t="s">
        <v>468</v>
      </c>
      <c r="AR20" s="8" t="s">
        <v>469</v>
      </c>
      <c r="AS20" s="8" t="s">
        <v>470</v>
      </c>
      <c r="AT20" s="8" t="s">
        <v>12</v>
      </c>
      <c r="AU20" s="8" t="s">
        <v>12</v>
      </c>
      <c r="AV20" s="8" t="s">
        <v>471</v>
      </c>
      <c r="AW20" s="8" t="s">
        <v>472</v>
      </c>
      <c r="AX20" s="25" t="s">
        <v>473</v>
      </c>
    </row>
    <row r="21" spans="1:50" x14ac:dyDescent="0.25">
      <c r="A21" s="24" t="s">
        <v>52</v>
      </c>
      <c r="B21" s="8" t="s">
        <v>53</v>
      </c>
      <c r="C21" s="37" t="s">
        <v>25</v>
      </c>
      <c r="D21" s="8" t="s">
        <v>312</v>
      </c>
      <c r="E21" s="8">
        <v>2.1499999999999998E-2</v>
      </c>
      <c r="F21" s="8">
        <f t="shared" si="0"/>
        <v>21.5</v>
      </c>
      <c r="G21" s="16">
        <v>40909</v>
      </c>
      <c r="H21" s="16">
        <v>42004</v>
      </c>
      <c r="I21" s="16">
        <v>41967.592430555596</v>
      </c>
      <c r="J21" s="16">
        <v>43174.455023148097</v>
      </c>
      <c r="K21" s="32"/>
      <c r="L21" s="24" t="s">
        <v>313</v>
      </c>
      <c r="M21" s="8"/>
      <c r="N21" s="8"/>
      <c r="O21" s="8"/>
      <c r="P21" s="8"/>
      <c r="Q21" s="8"/>
      <c r="R21" s="8"/>
      <c r="S21" s="8"/>
      <c r="T21" s="8"/>
      <c r="U21" s="8"/>
      <c r="V21" s="8"/>
      <c r="W21" s="8"/>
      <c r="X21" s="8"/>
      <c r="Y21" s="8"/>
      <c r="Z21" s="8"/>
      <c r="AA21" s="8"/>
      <c r="AB21" s="8"/>
      <c r="AC21" s="25"/>
      <c r="AD21" s="24"/>
      <c r="AE21" s="8"/>
      <c r="AF21" s="8"/>
      <c r="AG21" s="8" t="s">
        <v>12</v>
      </c>
      <c r="AH21" s="8" t="s">
        <v>459</v>
      </c>
      <c r="AI21" s="8" t="s">
        <v>11</v>
      </c>
      <c r="AJ21" s="8" t="s">
        <v>477</v>
      </c>
      <c r="AK21" s="8" t="s">
        <v>12</v>
      </c>
      <c r="AL21" s="8" t="s">
        <v>478</v>
      </c>
      <c r="AM21" s="8" t="s">
        <v>12</v>
      </c>
      <c r="AN21" s="8" t="s">
        <v>479</v>
      </c>
      <c r="AO21" s="8" t="s">
        <v>420</v>
      </c>
      <c r="AP21" s="8" t="s">
        <v>11</v>
      </c>
      <c r="AQ21" s="8" t="s">
        <v>361</v>
      </c>
      <c r="AR21" s="8" t="s">
        <v>11</v>
      </c>
      <c r="AS21" s="8" t="s">
        <v>361</v>
      </c>
      <c r="AT21" s="8" t="s">
        <v>11</v>
      </c>
      <c r="AU21" s="8" t="s">
        <v>11</v>
      </c>
      <c r="AV21" s="8" t="s">
        <v>462</v>
      </c>
      <c r="AW21" s="8"/>
      <c r="AX21" s="25" t="s">
        <v>22</v>
      </c>
    </row>
    <row r="22" spans="1:50" x14ac:dyDescent="0.25">
      <c r="A22" s="26" t="s">
        <v>54</v>
      </c>
      <c r="B22" s="17" t="s">
        <v>55</v>
      </c>
      <c r="C22" s="38" t="s">
        <v>25</v>
      </c>
      <c r="D22" s="17" t="s">
        <v>312</v>
      </c>
      <c r="E22" s="17">
        <v>2.3E-2</v>
      </c>
      <c r="F22" s="17">
        <f t="shared" si="0"/>
        <v>23</v>
      </c>
      <c r="G22" s="18">
        <v>43101</v>
      </c>
      <c r="H22" s="18">
        <v>43281</v>
      </c>
      <c r="I22" s="18">
        <v>43251.466504629629</v>
      </c>
      <c r="J22" s="18">
        <v>43341.436296296299</v>
      </c>
      <c r="K22" s="33" t="s">
        <v>805</v>
      </c>
      <c r="L22" s="24"/>
      <c r="M22" s="8"/>
      <c r="N22" s="8"/>
      <c r="O22" s="8"/>
      <c r="P22" s="8"/>
      <c r="Q22" s="8"/>
      <c r="R22" s="8"/>
      <c r="S22" s="8"/>
      <c r="T22" s="8"/>
      <c r="U22" s="8"/>
      <c r="V22" s="8"/>
      <c r="W22" s="8"/>
      <c r="X22" s="8"/>
      <c r="Y22" s="8"/>
      <c r="Z22" s="8"/>
      <c r="AA22" s="8"/>
      <c r="AB22" s="8"/>
      <c r="AC22" s="25"/>
      <c r="AD22" s="24"/>
      <c r="AE22" s="8"/>
      <c r="AF22" s="8"/>
      <c r="AG22" s="8"/>
      <c r="AH22" s="8"/>
      <c r="AI22" s="8"/>
      <c r="AJ22" s="8"/>
      <c r="AK22" s="8"/>
      <c r="AL22" s="8"/>
      <c r="AM22" s="8"/>
      <c r="AN22" s="8"/>
      <c r="AO22" s="8"/>
      <c r="AP22" s="8"/>
      <c r="AQ22" s="8"/>
      <c r="AR22" s="8"/>
      <c r="AS22" s="8"/>
      <c r="AT22" s="8"/>
      <c r="AU22" s="8"/>
      <c r="AV22" s="8"/>
      <c r="AW22" s="8"/>
      <c r="AX22" s="25"/>
    </row>
    <row r="23" spans="1:50" x14ac:dyDescent="0.25">
      <c r="A23" s="24" t="s">
        <v>54</v>
      </c>
      <c r="B23" s="8" t="s">
        <v>55</v>
      </c>
      <c r="C23" s="37" t="s">
        <v>25</v>
      </c>
      <c r="D23" s="8" t="s">
        <v>312</v>
      </c>
      <c r="E23" s="8">
        <v>4.2000000000000003E-2</v>
      </c>
      <c r="F23" s="8">
        <f t="shared" si="0"/>
        <v>42</v>
      </c>
      <c r="G23" s="16">
        <v>42917</v>
      </c>
      <c r="H23" s="16">
        <v>43100</v>
      </c>
      <c r="I23" s="16">
        <v>43068.682777777802</v>
      </c>
      <c r="J23" s="16">
        <v>43185.537650462997</v>
      </c>
      <c r="K23" s="32"/>
      <c r="L23" s="24"/>
      <c r="M23" s="8" t="s">
        <v>12</v>
      </c>
      <c r="N23" s="8" t="s">
        <v>480</v>
      </c>
      <c r="O23" s="8" t="s">
        <v>12</v>
      </c>
      <c r="P23" s="8" t="s">
        <v>12</v>
      </c>
      <c r="Q23" s="8" t="s">
        <v>11</v>
      </c>
      <c r="R23" s="8" t="s">
        <v>11</v>
      </c>
      <c r="S23" s="8" t="s">
        <v>11</v>
      </c>
      <c r="T23" s="8" t="s">
        <v>316</v>
      </c>
      <c r="U23" s="8">
        <v>7.5</v>
      </c>
      <c r="V23" s="8" t="s">
        <v>361</v>
      </c>
      <c r="W23" s="8" t="s">
        <v>11</v>
      </c>
      <c r="X23" s="8" t="s">
        <v>11</v>
      </c>
      <c r="Y23" s="8" t="s">
        <v>11</v>
      </c>
      <c r="Z23" s="8" t="s">
        <v>11</v>
      </c>
      <c r="AA23" s="8"/>
      <c r="AB23" s="8"/>
      <c r="AC23" s="25"/>
      <c r="AD23" s="24"/>
      <c r="AE23" s="8"/>
      <c r="AF23" s="8"/>
      <c r="AG23" s="8"/>
      <c r="AH23" s="8"/>
      <c r="AI23" s="8"/>
      <c r="AJ23" s="8"/>
      <c r="AK23" s="8"/>
      <c r="AL23" s="8"/>
      <c r="AM23" s="8"/>
      <c r="AN23" s="8"/>
      <c r="AO23" s="8"/>
      <c r="AP23" s="8"/>
      <c r="AQ23" s="8"/>
      <c r="AR23" s="8"/>
      <c r="AS23" s="8"/>
      <c r="AT23" s="8"/>
      <c r="AU23" s="8"/>
      <c r="AV23" s="8"/>
      <c r="AW23" s="8"/>
      <c r="AX23" s="25"/>
    </row>
    <row r="24" spans="1:50" x14ac:dyDescent="0.25">
      <c r="A24" s="24" t="s">
        <v>57</v>
      </c>
      <c r="B24" s="8" t="s">
        <v>58</v>
      </c>
      <c r="C24" s="37" t="s">
        <v>25</v>
      </c>
      <c r="D24" s="8" t="s">
        <v>312</v>
      </c>
      <c r="E24" s="8">
        <v>1.6E-2</v>
      </c>
      <c r="F24" s="8">
        <f t="shared" si="0"/>
        <v>16</v>
      </c>
      <c r="G24" s="16">
        <v>42005</v>
      </c>
      <c r="H24" s="16">
        <v>43100</v>
      </c>
      <c r="I24" s="16">
        <v>43068.682777777802</v>
      </c>
      <c r="J24" s="16">
        <v>43185.537650462997</v>
      </c>
      <c r="K24" s="32"/>
      <c r="L24" s="24"/>
      <c r="M24" s="8" t="s">
        <v>12</v>
      </c>
      <c r="N24" s="8" t="s">
        <v>484</v>
      </c>
      <c r="O24" s="8" t="s">
        <v>12</v>
      </c>
      <c r="P24" s="8" t="s">
        <v>12</v>
      </c>
      <c r="Q24" s="8" t="s">
        <v>12</v>
      </c>
      <c r="R24" s="8" t="s">
        <v>11</v>
      </c>
      <c r="S24" s="8" t="s">
        <v>11</v>
      </c>
      <c r="T24" s="8" t="s">
        <v>325</v>
      </c>
      <c r="U24" s="8" t="s">
        <v>485</v>
      </c>
      <c r="V24" s="8" t="s">
        <v>361</v>
      </c>
      <c r="W24" s="8" t="s">
        <v>11</v>
      </c>
      <c r="X24" s="8" t="s">
        <v>11</v>
      </c>
      <c r="Y24" s="8" t="s">
        <v>11</v>
      </c>
      <c r="Z24" s="8" t="s">
        <v>11</v>
      </c>
      <c r="AA24" s="8"/>
      <c r="AB24" s="8" t="s">
        <v>486</v>
      </c>
      <c r="AC24" s="25"/>
      <c r="AD24" s="24"/>
      <c r="AE24" s="8"/>
      <c r="AF24" s="8"/>
      <c r="AG24" s="8"/>
      <c r="AH24" s="8"/>
      <c r="AI24" s="8"/>
      <c r="AJ24" s="8"/>
      <c r="AK24" s="8"/>
      <c r="AL24" s="8"/>
      <c r="AM24" s="8"/>
      <c r="AN24" s="8"/>
      <c r="AO24" s="8"/>
      <c r="AP24" s="8"/>
      <c r="AQ24" s="8"/>
      <c r="AR24" s="8"/>
      <c r="AS24" s="8"/>
      <c r="AT24" s="8"/>
      <c r="AU24" s="8"/>
      <c r="AV24" s="8"/>
      <c r="AW24" s="8"/>
      <c r="AX24" s="25"/>
    </row>
    <row r="25" spans="1:50" x14ac:dyDescent="0.25">
      <c r="A25" s="26" t="s">
        <v>59</v>
      </c>
      <c r="B25" s="17" t="s">
        <v>60</v>
      </c>
      <c r="C25" s="38" t="s">
        <v>25</v>
      </c>
      <c r="D25" s="17" t="s">
        <v>312</v>
      </c>
      <c r="E25" s="17">
        <v>3.1E-2</v>
      </c>
      <c r="F25" s="17">
        <f t="shared" si="0"/>
        <v>31</v>
      </c>
      <c r="G25" s="18">
        <v>42370</v>
      </c>
      <c r="H25" s="18">
        <v>43465</v>
      </c>
      <c r="I25" s="18">
        <v>43341.436296296299</v>
      </c>
      <c r="J25" s="18"/>
      <c r="K25" s="33" t="s">
        <v>805</v>
      </c>
      <c r="L25" s="24"/>
      <c r="M25" s="8"/>
      <c r="N25" s="8"/>
      <c r="O25" s="8"/>
      <c r="P25" s="8"/>
      <c r="Q25" s="8"/>
      <c r="R25" s="8"/>
      <c r="S25" s="8"/>
      <c r="T25" s="8"/>
      <c r="U25" s="8"/>
      <c r="V25" s="8"/>
      <c r="W25" s="8"/>
      <c r="X25" s="8"/>
      <c r="Y25" s="8"/>
      <c r="Z25" s="8"/>
      <c r="AA25" s="8"/>
      <c r="AB25" s="8"/>
      <c r="AC25" s="25"/>
      <c r="AD25" s="24"/>
      <c r="AE25" s="8"/>
      <c r="AF25" s="8"/>
      <c r="AG25" s="8"/>
      <c r="AH25" s="8"/>
      <c r="AI25" s="8"/>
      <c r="AJ25" s="8"/>
      <c r="AK25" s="8"/>
      <c r="AL25" s="8"/>
      <c r="AM25" s="8"/>
      <c r="AN25" s="8"/>
      <c r="AO25" s="8"/>
      <c r="AP25" s="8"/>
      <c r="AQ25" s="8"/>
      <c r="AR25" s="8"/>
      <c r="AS25" s="8"/>
      <c r="AT25" s="8"/>
      <c r="AU25" s="8"/>
      <c r="AV25" s="8"/>
      <c r="AW25" s="8"/>
      <c r="AX25" s="25"/>
    </row>
    <row r="26" spans="1:50" x14ac:dyDescent="0.25">
      <c r="A26" s="24" t="s">
        <v>61</v>
      </c>
      <c r="B26" s="8" t="s">
        <v>62</v>
      </c>
      <c r="C26" s="37" t="s">
        <v>25</v>
      </c>
      <c r="D26" s="8" t="s">
        <v>312</v>
      </c>
      <c r="E26" s="8">
        <v>0.02</v>
      </c>
      <c r="F26" s="8">
        <f t="shared" si="0"/>
        <v>20</v>
      </c>
      <c r="G26" s="16">
        <v>41275</v>
      </c>
      <c r="H26" s="16">
        <v>42369</v>
      </c>
      <c r="I26" s="16">
        <v>42335.5691435185</v>
      </c>
      <c r="J26" s="16">
        <v>43179.495023148098</v>
      </c>
      <c r="K26" s="32"/>
      <c r="L26" s="24" t="s">
        <v>313</v>
      </c>
      <c r="M26" s="8"/>
      <c r="N26" s="8"/>
      <c r="O26" s="8"/>
      <c r="P26" s="8"/>
      <c r="Q26" s="8"/>
      <c r="R26" s="8"/>
      <c r="S26" s="8"/>
      <c r="T26" s="8"/>
      <c r="U26" s="8"/>
      <c r="V26" s="8"/>
      <c r="W26" s="8"/>
      <c r="X26" s="8"/>
      <c r="Y26" s="8"/>
      <c r="Z26" s="8"/>
      <c r="AA26" s="8"/>
      <c r="AB26" s="8"/>
      <c r="AC26" s="25"/>
      <c r="AD26" s="24"/>
      <c r="AE26" s="8"/>
      <c r="AF26" s="8"/>
      <c r="AG26" s="8"/>
      <c r="AH26" s="8"/>
      <c r="AI26" s="8"/>
      <c r="AJ26" s="8"/>
      <c r="AK26" s="8"/>
      <c r="AL26" s="8"/>
      <c r="AM26" s="8"/>
      <c r="AN26" s="8"/>
      <c r="AO26" s="8"/>
      <c r="AP26" s="8"/>
      <c r="AQ26" s="8"/>
      <c r="AR26" s="8"/>
      <c r="AS26" s="8"/>
      <c r="AT26" s="8"/>
      <c r="AU26" s="8"/>
      <c r="AV26" s="8"/>
      <c r="AW26" s="8"/>
      <c r="AX26" s="25"/>
    </row>
    <row r="27" spans="1:50" x14ac:dyDescent="0.25">
      <c r="A27" s="24" t="s">
        <v>61</v>
      </c>
      <c r="B27" s="8" t="s">
        <v>62</v>
      </c>
      <c r="C27" s="37" t="s">
        <v>25</v>
      </c>
      <c r="D27" s="8" t="s">
        <v>312</v>
      </c>
      <c r="E27" s="8">
        <v>2.1999999999999999E-2</v>
      </c>
      <c r="F27" s="8">
        <f t="shared" si="0"/>
        <v>22</v>
      </c>
      <c r="G27" s="16">
        <v>42736</v>
      </c>
      <c r="H27" s="16">
        <v>42916</v>
      </c>
      <c r="I27" s="16">
        <v>42978.350671296299</v>
      </c>
      <c r="J27" s="16">
        <v>43185.537650462997</v>
      </c>
      <c r="K27" s="32"/>
      <c r="L27" s="24" t="s">
        <v>314</v>
      </c>
      <c r="M27" s="8" t="s">
        <v>12</v>
      </c>
      <c r="N27" s="8" t="s">
        <v>491</v>
      </c>
      <c r="O27" s="8" t="s">
        <v>12</v>
      </c>
      <c r="P27" s="8" t="s">
        <v>12</v>
      </c>
      <c r="Q27" s="8" t="s">
        <v>12</v>
      </c>
      <c r="R27" s="8" t="s">
        <v>11</v>
      </c>
      <c r="S27" s="8" t="s">
        <v>11</v>
      </c>
      <c r="T27" s="8" t="s">
        <v>323</v>
      </c>
      <c r="U27" s="8" t="s">
        <v>492</v>
      </c>
      <c r="V27" s="8" t="s">
        <v>493</v>
      </c>
      <c r="W27" s="8" t="s">
        <v>11</v>
      </c>
      <c r="X27" s="8" t="s">
        <v>11</v>
      </c>
      <c r="Y27" s="8" t="s">
        <v>11</v>
      </c>
      <c r="Z27" s="8" t="s">
        <v>11</v>
      </c>
      <c r="AA27" s="8">
        <v>43269</v>
      </c>
      <c r="AB27" s="8" t="s">
        <v>494</v>
      </c>
      <c r="AC27" s="25"/>
      <c r="AD27" s="24"/>
      <c r="AE27" s="8"/>
      <c r="AF27" s="8"/>
      <c r="AG27" s="8" t="s">
        <v>12</v>
      </c>
      <c r="AH27" s="8" t="s">
        <v>355</v>
      </c>
      <c r="AI27" s="8" t="s">
        <v>11</v>
      </c>
      <c r="AJ27" s="8" t="s">
        <v>495</v>
      </c>
      <c r="AK27" s="8" t="s">
        <v>12</v>
      </c>
      <c r="AL27" s="8" t="s">
        <v>496</v>
      </c>
      <c r="AM27" s="8" t="s">
        <v>12</v>
      </c>
      <c r="AN27" s="8" t="s">
        <v>497</v>
      </c>
      <c r="AO27" s="8" t="s">
        <v>420</v>
      </c>
      <c r="AP27" s="8" t="s">
        <v>11</v>
      </c>
      <c r="AQ27" s="8" t="s">
        <v>361</v>
      </c>
      <c r="AR27" s="8" t="s">
        <v>11</v>
      </c>
      <c r="AS27" s="8" t="s">
        <v>361</v>
      </c>
      <c r="AT27" s="8" t="s">
        <v>11</v>
      </c>
      <c r="AU27" s="8" t="s">
        <v>361</v>
      </c>
      <c r="AV27" s="8" t="s">
        <v>498</v>
      </c>
      <c r="AW27" s="8"/>
      <c r="AX27" s="25" t="s">
        <v>499</v>
      </c>
    </row>
    <row r="28" spans="1:50" x14ac:dyDescent="0.25">
      <c r="A28" s="24" t="s">
        <v>66</v>
      </c>
      <c r="B28" s="8" t="s">
        <v>67</v>
      </c>
      <c r="C28" s="37" t="s">
        <v>25</v>
      </c>
      <c r="D28" s="8" t="s">
        <v>312</v>
      </c>
      <c r="E28" s="8">
        <v>3.4000000000000002E-2</v>
      </c>
      <c r="F28" s="8">
        <f t="shared" si="0"/>
        <v>34</v>
      </c>
      <c r="G28" s="16">
        <v>40909</v>
      </c>
      <c r="H28" s="16">
        <v>42004</v>
      </c>
      <c r="I28" s="16">
        <v>41967.592430555596</v>
      </c>
      <c r="J28" s="16">
        <v>43174.455023148097</v>
      </c>
      <c r="K28" s="32"/>
      <c r="L28" s="24" t="s">
        <v>313</v>
      </c>
      <c r="M28" s="8"/>
      <c r="N28" s="8"/>
      <c r="O28" s="8"/>
      <c r="P28" s="8"/>
      <c r="Q28" s="8"/>
      <c r="R28" s="8"/>
      <c r="S28" s="8"/>
      <c r="T28" s="8"/>
      <c r="U28" s="8"/>
      <c r="V28" s="8"/>
      <c r="W28" s="8"/>
      <c r="X28" s="8"/>
      <c r="Y28" s="8"/>
      <c r="Z28" s="8"/>
      <c r="AA28" s="8"/>
      <c r="AB28" s="8"/>
      <c r="AC28" s="25"/>
      <c r="AD28" s="24"/>
      <c r="AE28" s="8"/>
      <c r="AF28" s="8"/>
      <c r="AG28" s="8" t="s">
        <v>12</v>
      </c>
      <c r="AH28" s="8" t="s">
        <v>459</v>
      </c>
      <c r="AI28" s="8" t="s">
        <v>11</v>
      </c>
      <c r="AJ28" s="8" t="s">
        <v>502</v>
      </c>
      <c r="AK28" s="8" t="s">
        <v>12</v>
      </c>
      <c r="AL28" s="8" t="s">
        <v>349</v>
      </c>
      <c r="AM28" s="8" t="s">
        <v>12</v>
      </c>
      <c r="AN28" s="8" t="s">
        <v>354</v>
      </c>
      <c r="AO28" s="8" t="s">
        <v>420</v>
      </c>
      <c r="AP28" s="8" t="s">
        <v>11</v>
      </c>
      <c r="AQ28" s="8" t="s">
        <v>361</v>
      </c>
      <c r="AR28" s="8" t="s">
        <v>11</v>
      </c>
      <c r="AS28" s="8" t="s">
        <v>361</v>
      </c>
      <c r="AT28" s="8" t="s">
        <v>11</v>
      </c>
      <c r="AU28" s="8" t="s">
        <v>11</v>
      </c>
      <c r="AV28" s="8" t="s">
        <v>462</v>
      </c>
      <c r="AW28" s="8"/>
      <c r="AX28" s="25" t="s">
        <v>22</v>
      </c>
    </row>
    <row r="29" spans="1:50" x14ac:dyDescent="0.25">
      <c r="A29" s="26" t="s">
        <v>68</v>
      </c>
      <c r="B29" s="17" t="s">
        <v>69</v>
      </c>
      <c r="C29" s="38" t="s">
        <v>25</v>
      </c>
      <c r="D29" s="17" t="s">
        <v>312</v>
      </c>
      <c r="E29" s="17">
        <v>2.4E-2</v>
      </c>
      <c r="F29" s="17">
        <f t="shared" si="0"/>
        <v>24</v>
      </c>
      <c r="G29" s="18">
        <v>42370</v>
      </c>
      <c r="H29" s="18">
        <v>43465</v>
      </c>
      <c r="I29" s="18">
        <v>43341.436296296299</v>
      </c>
      <c r="J29" s="18"/>
      <c r="K29" s="33" t="s">
        <v>805</v>
      </c>
      <c r="L29" s="24"/>
      <c r="M29" s="8"/>
      <c r="N29" s="8"/>
      <c r="O29" s="8"/>
      <c r="P29" s="8"/>
      <c r="Q29" s="8"/>
      <c r="R29" s="8"/>
      <c r="S29" s="8"/>
      <c r="T29" s="8"/>
      <c r="U29" s="8"/>
      <c r="V29" s="8"/>
      <c r="W29" s="8"/>
      <c r="X29" s="8"/>
      <c r="Y29" s="8"/>
      <c r="Z29" s="8"/>
      <c r="AA29" s="8"/>
      <c r="AB29" s="8"/>
      <c r="AC29" s="25"/>
      <c r="AD29" s="24"/>
      <c r="AE29" s="8"/>
      <c r="AF29" s="8"/>
      <c r="AG29" s="8"/>
      <c r="AH29" s="8"/>
      <c r="AI29" s="8"/>
      <c r="AJ29" s="8"/>
      <c r="AK29" s="8"/>
      <c r="AL29" s="8"/>
      <c r="AM29" s="8"/>
      <c r="AN29" s="8"/>
      <c r="AO29" s="8"/>
      <c r="AP29" s="8"/>
      <c r="AQ29" s="8"/>
      <c r="AR29" s="8"/>
      <c r="AS29" s="8"/>
      <c r="AT29" s="8"/>
      <c r="AU29" s="8"/>
      <c r="AV29" s="8"/>
      <c r="AW29" s="8"/>
      <c r="AX29" s="25"/>
    </row>
    <row r="30" spans="1:50" x14ac:dyDescent="0.25">
      <c r="A30" s="24" t="s">
        <v>70</v>
      </c>
      <c r="B30" s="8" t="s">
        <v>71</v>
      </c>
      <c r="C30" s="37" t="s">
        <v>25</v>
      </c>
      <c r="D30" s="8" t="s">
        <v>312</v>
      </c>
      <c r="E30" s="8">
        <v>8.2000000000000003E-2</v>
      </c>
      <c r="F30" s="8">
        <f t="shared" si="0"/>
        <v>82</v>
      </c>
      <c r="G30" s="16">
        <v>42736</v>
      </c>
      <c r="H30" s="16">
        <v>42916</v>
      </c>
      <c r="I30" s="16">
        <v>42978.350671296299</v>
      </c>
      <c r="J30" s="16">
        <v>43185.537650462997</v>
      </c>
      <c r="K30" s="32"/>
      <c r="L30" s="24" t="s">
        <v>314</v>
      </c>
      <c r="M30" s="8" t="s">
        <v>12</v>
      </c>
      <c r="N30" s="8" t="s">
        <v>487</v>
      </c>
      <c r="O30" s="8" t="s">
        <v>12</v>
      </c>
      <c r="P30" s="8" t="s">
        <v>12</v>
      </c>
      <c r="Q30" s="8" t="s">
        <v>11</v>
      </c>
      <c r="R30" s="8" t="s">
        <v>11</v>
      </c>
      <c r="S30" s="8" t="s">
        <v>11</v>
      </c>
      <c r="T30" s="8" t="s">
        <v>316</v>
      </c>
      <c r="U30" s="8" t="s">
        <v>488</v>
      </c>
      <c r="V30" s="8" t="s">
        <v>361</v>
      </c>
      <c r="W30" s="8" t="s">
        <v>11</v>
      </c>
      <c r="X30" s="8" t="s">
        <v>11</v>
      </c>
      <c r="Y30" s="8" t="s">
        <v>11</v>
      </c>
      <c r="Z30" s="8" t="s">
        <v>11</v>
      </c>
      <c r="AA30" s="8"/>
      <c r="AB30" s="8"/>
      <c r="AC30" s="25" t="s">
        <v>489</v>
      </c>
      <c r="AD30" s="24"/>
      <c r="AE30" s="8"/>
      <c r="AF30" s="8"/>
      <c r="AG30" s="8"/>
      <c r="AH30" s="8"/>
      <c r="AI30" s="8"/>
      <c r="AJ30" s="8"/>
      <c r="AK30" s="8"/>
      <c r="AL30" s="8"/>
      <c r="AM30" s="8"/>
      <c r="AN30" s="8"/>
      <c r="AO30" s="8"/>
      <c r="AP30" s="8"/>
      <c r="AQ30" s="8"/>
      <c r="AR30" s="8"/>
      <c r="AS30" s="8"/>
      <c r="AT30" s="8"/>
      <c r="AU30" s="8"/>
      <c r="AV30" s="8"/>
      <c r="AW30" s="8"/>
      <c r="AX30" s="25"/>
    </row>
    <row r="31" spans="1:50" x14ac:dyDescent="0.25">
      <c r="A31" s="24" t="s">
        <v>70</v>
      </c>
      <c r="B31" s="8" t="s">
        <v>71</v>
      </c>
      <c r="C31" s="37" t="s">
        <v>25</v>
      </c>
      <c r="D31" s="8" t="s">
        <v>312</v>
      </c>
      <c r="E31" s="8">
        <v>3.6999999999999998E-2</v>
      </c>
      <c r="F31" s="8">
        <f t="shared" si="0"/>
        <v>37</v>
      </c>
      <c r="G31" s="16">
        <v>41640</v>
      </c>
      <c r="H31" s="16">
        <v>42735</v>
      </c>
      <c r="I31" s="16">
        <v>42706.590798611098</v>
      </c>
      <c r="J31" s="16">
        <v>43181.5719328704</v>
      </c>
      <c r="K31" s="32"/>
      <c r="L31" s="24" t="s">
        <v>314</v>
      </c>
      <c r="M31" s="8" t="s">
        <v>12</v>
      </c>
      <c r="N31" s="8" t="s">
        <v>490</v>
      </c>
      <c r="O31" s="8" t="s">
        <v>12</v>
      </c>
      <c r="P31" s="8" t="s">
        <v>12</v>
      </c>
      <c r="Q31" s="8" t="s">
        <v>11</v>
      </c>
      <c r="R31" s="8" t="s">
        <v>11</v>
      </c>
      <c r="S31" s="8" t="s">
        <v>11</v>
      </c>
      <c r="T31" s="8" t="s">
        <v>316</v>
      </c>
      <c r="U31" s="8">
        <v>7.78</v>
      </c>
      <c r="V31" s="8" t="s">
        <v>361</v>
      </c>
      <c r="W31" s="8" t="s">
        <v>11</v>
      </c>
      <c r="X31" s="8" t="s">
        <v>11</v>
      </c>
      <c r="Y31" s="8" t="s">
        <v>11</v>
      </c>
      <c r="Z31" s="8" t="s">
        <v>11</v>
      </c>
      <c r="AA31" s="8"/>
      <c r="AB31" s="8"/>
      <c r="AC31" s="25"/>
      <c r="AD31" s="24"/>
      <c r="AE31" s="8"/>
      <c r="AF31" s="8"/>
      <c r="AG31" s="8"/>
      <c r="AH31" s="8"/>
      <c r="AI31" s="8"/>
      <c r="AJ31" s="8"/>
      <c r="AK31" s="8"/>
      <c r="AL31" s="8"/>
      <c r="AM31" s="8"/>
      <c r="AN31" s="8"/>
      <c r="AO31" s="8"/>
      <c r="AP31" s="8"/>
      <c r="AQ31" s="8"/>
      <c r="AR31" s="8"/>
      <c r="AS31" s="8"/>
      <c r="AT31" s="8"/>
      <c r="AU31" s="8"/>
      <c r="AV31" s="8"/>
      <c r="AW31" s="8"/>
      <c r="AX31" s="25"/>
    </row>
    <row r="32" spans="1:50" x14ac:dyDescent="0.25">
      <c r="A32" s="24" t="s">
        <v>73</v>
      </c>
      <c r="B32" s="8" t="s">
        <v>74</v>
      </c>
      <c r="C32" s="37" t="s">
        <v>25</v>
      </c>
      <c r="D32" s="8" t="s">
        <v>312</v>
      </c>
      <c r="E32" s="8">
        <v>1.7000000000000001E-2</v>
      </c>
      <c r="F32" s="8">
        <f t="shared" si="0"/>
        <v>17</v>
      </c>
      <c r="G32" s="16">
        <v>41091</v>
      </c>
      <c r="H32" s="16">
        <v>41274</v>
      </c>
      <c r="I32" s="16">
        <v>41331.589837963002</v>
      </c>
      <c r="J32" s="16">
        <v>43173.596909722197</v>
      </c>
      <c r="K32" s="32"/>
      <c r="L32" s="24" t="s">
        <v>313</v>
      </c>
      <c r="M32" s="8"/>
      <c r="N32" s="8"/>
      <c r="O32" s="8"/>
      <c r="P32" s="8"/>
      <c r="Q32" s="8"/>
      <c r="R32" s="8"/>
      <c r="S32" s="8"/>
      <c r="T32" s="8"/>
      <c r="U32" s="8"/>
      <c r="V32" s="8"/>
      <c r="W32" s="8"/>
      <c r="X32" s="8"/>
      <c r="Y32" s="8"/>
      <c r="Z32" s="8"/>
      <c r="AA32" s="8"/>
      <c r="AB32" s="8"/>
      <c r="AC32" s="25"/>
      <c r="AD32" s="24" t="s">
        <v>340</v>
      </c>
      <c r="AE32" s="8" t="s">
        <v>506</v>
      </c>
      <c r="AF32" s="8" t="s">
        <v>415</v>
      </c>
      <c r="AG32" s="8" t="s">
        <v>12</v>
      </c>
      <c r="AH32" s="8" t="s">
        <v>440</v>
      </c>
      <c r="AI32" s="8" t="s">
        <v>11</v>
      </c>
      <c r="AJ32" s="8" t="s">
        <v>507</v>
      </c>
      <c r="AK32" s="8" t="s">
        <v>508</v>
      </c>
      <c r="AL32" s="8" t="s">
        <v>509</v>
      </c>
      <c r="AM32" s="8" t="s">
        <v>322</v>
      </c>
      <c r="AN32" s="8" t="s">
        <v>509</v>
      </c>
      <c r="AO32" s="8" t="s">
        <v>510</v>
      </c>
      <c r="AP32" s="8" t="s">
        <v>11</v>
      </c>
      <c r="AQ32" s="8" t="s">
        <v>361</v>
      </c>
      <c r="AR32" s="8" t="s">
        <v>339</v>
      </c>
      <c r="AS32" s="8" t="s">
        <v>511</v>
      </c>
      <c r="AT32" s="8" t="s">
        <v>11</v>
      </c>
      <c r="AU32" s="8" t="s">
        <v>361</v>
      </c>
      <c r="AV32" s="8" t="s">
        <v>512</v>
      </c>
      <c r="AW32" s="8"/>
      <c r="AX32" s="25" t="s">
        <v>513</v>
      </c>
    </row>
    <row r="33" spans="1:50" x14ac:dyDescent="0.25">
      <c r="A33" s="24" t="s">
        <v>73</v>
      </c>
      <c r="B33" s="8" t="s">
        <v>74</v>
      </c>
      <c r="C33" s="37" t="s">
        <v>25</v>
      </c>
      <c r="D33" s="8" t="s">
        <v>312</v>
      </c>
      <c r="E33" s="8">
        <v>0.02</v>
      </c>
      <c r="F33" s="8">
        <f t="shared" si="0"/>
        <v>20</v>
      </c>
      <c r="G33" s="16">
        <v>40909</v>
      </c>
      <c r="H33" s="16">
        <v>41090</v>
      </c>
      <c r="I33" s="16">
        <v>41149.424004629604</v>
      </c>
      <c r="J33" s="16">
        <v>43173.596909722197</v>
      </c>
      <c r="K33" s="32"/>
      <c r="L33" s="24" t="s">
        <v>313</v>
      </c>
      <c r="M33" s="8"/>
      <c r="N33" s="8"/>
      <c r="O33" s="8"/>
      <c r="P33" s="8"/>
      <c r="Q33" s="8"/>
      <c r="R33" s="8"/>
      <c r="S33" s="8"/>
      <c r="T33" s="8"/>
      <c r="U33" s="8"/>
      <c r="V33" s="8"/>
      <c r="W33" s="8"/>
      <c r="X33" s="8"/>
      <c r="Y33" s="8"/>
      <c r="Z33" s="8"/>
      <c r="AA33" s="8"/>
      <c r="AB33" s="8"/>
      <c r="AC33" s="25"/>
      <c r="AD33" s="24" t="s">
        <v>340</v>
      </c>
      <c r="AE33" s="8" t="s">
        <v>506</v>
      </c>
      <c r="AF33" s="8" t="s">
        <v>415</v>
      </c>
      <c r="AG33" s="8" t="s">
        <v>12</v>
      </c>
      <c r="AH33" s="8" t="s">
        <v>443</v>
      </c>
      <c r="AI33" s="8" t="s">
        <v>11</v>
      </c>
      <c r="AJ33" s="8" t="s">
        <v>514</v>
      </c>
      <c r="AK33" s="8" t="s">
        <v>515</v>
      </c>
      <c r="AL33" s="8" t="s">
        <v>509</v>
      </c>
      <c r="AM33" s="8" t="s">
        <v>322</v>
      </c>
      <c r="AN33" s="8" t="s">
        <v>509</v>
      </c>
      <c r="AO33" s="8" t="s">
        <v>510</v>
      </c>
      <c r="AP33" s="8" t="s">
        <v>11</v>
      </c>
      <c r="AQ33" s="8" t="s">
        <v>361</v>
      </c>
      <c r="AR33" s="8" t="s">
        <v>339</v>
      </c>
      <c r="AS33" s="8" t="s">
        <v>511</v>
      </c>
      <c r="AT33" s="8" t="s">
        <v>11</v>
      </c>
      <c r="AU33" s="8" t="s">
        <v>361</v>
      </c>
      <c r="AV33" s="8" t="s">
        <v>516</v>
      </c>
      <c r="AW33" s="8"/>
      <c r="AX33" s="25" t="s">
        <v>517</v>
      </c>
    </row>
    <row r="34" spans="1:50" x14ac:dyDescent="0.25">
      <c r="A34" s="24" t="s">
        <v>73</v>
      </c>
      <c r="B34" s="8" t="s">
        <v>74</v>
      </c>
      <c r="C34" s="37" t="s">
        <v>25</v>
      </c>
      <c r="D34" s="8" t="s">
        <v>312</v>
      </c>
      <c r="E34" s="8">
        <v>3.7999999999999999E-2</v>
      </c>
      <c r="F34" s="8">
        <f t="shared" si="0"/>
        <v>38</v>
      </c>
      <c r="G34" s="16">
        <v>40725</v>
      </c>
      <c r="H34" s="16">
        <v>40908</v>
      </c>
      <c r="I34" s="16">
        <v>41149.424004629604</v>
      </c>
      <c r="J34" s="16">
        <v>43160.461759259299</v>
      </c>
      <c r="K34" s="32"/>
      <c r="L34" s="24" t="s">
        <v>313</v>
      </c>
      <c r="M34" s="8"/>
      <c r="N34" s="8"/>
      <c r="O34" s="8"/>
      <c r="P34" s="8"/>
      <c r="Q34" s="8"/>
      <c r="R34" s="8"/>
      <c r="S34" s="8"/>
      <c r="T34" s="8"/>
      <c r="U34" s="8"/>
      <c r="V34" s="8"/>
      <c r="W34" s="8"/>
      <c r="X34" s="8"/>
      <c r="Y34" s="8"/>
      <c r="Z34" s="8"/>
      <c r="AA34" s="8"/>
      <c r="AB34" s="8"/>
      <c r="AC34" s="25"/>
      <c r="AD34" s="24" t="s">
        <v>340</v>
      </c>
      <c r="AE34" s="8" t="s">
        <v>506</v>
      </c>
      <c r="AF34" s="8" t="s">
        <v>415</v>
      </c>
      <c r="AG34" s="8" t="s">
        <v>12</v>
      </c>
      <c r="AH34" s="8" t="s">
        <v>518</v>
      </c>
      <c r="AI34" s="8" t="s">
        <v>11</v>
      </c>
      <c r="AJ34" s="8" t="s">
        <v>519</v>
      </c>
      <c r="AK34" s="8" t="s">
        <v>520</v>
      </c>
      <c r="AL34" s="8" t="s">
        <v>509</v>
      </c>
      <c r="AM34" s="8" t="s">
        <v>521</v>
      </c>
      <c r="AN34" s="8" t="s">
        <v>522</v>
      </c>
      <c r="AO34" s="8" t="s">
        <v>510</v>
      </c>
      <c r="AP34" s="8" t="s">
        <v>11</v>
      </c>
      <c r="AQ34" s="8" t="s">
        <v>361</v>
      </c>
      <c r="AR34" s="8" t="s">
        <v>523</v>
      </c>
      <c r="AS34" s="8" t="s">
        <v>511</v>
      </c>
      <c r="AT34" s="8" t="s">
        <v>11</v>
      </c>
      <c r="AU34" s="8" t="s">
        <v>361</v>
      </c>
      <c r="AV34" s="8" t="s">
        <v>516</v>
      </c>
      <c r="AW34" s="8"/>
      <c r="AX34" s="25" t="s">
        <v>524</v>
      </c>
    </row>
    <row r="35" spans="1:50" x14ac:dyDescent="0.25">
      <c r="A35" s="24" t="s">
        <v>73</v>
      </c>
      <c r="B35" s="8" t="s">
        <v>74</v>
      </c>
      <c r="C35" s="37" t="s">
        <v>25</v>
      </c>
      <c r="D35" s="8" t="s">
        <v>312</v>
      </c>
      <c r="E35" s="8">
        <v>2.1999999999999999E-2</v>
      </c>
      <c r="F35" s="8">
        <f t="shared" si="0"/>
        <v>22</v>
      </c>
      <c r="G35" s="16">
        <v>39814</v>
      </c>
      <c r="H35" s="16">
        <v>40908</v>
      </c>
      <c r="I35" s="16">
        <v>40869.6862384259</v>
      </c>
      <c r="J35" s="16">
        <v>43159.680682870399</v>
      </c>
      <c r="K35" s="32"/>
      <c r="L35" s="24" t="s">
        <v>313</v>
      </c>
      <c r="M35" s="8"/>
      <c r="N35" s="8"/>
      <c r="O35" s="8"/>
      <c r="P35" s="8"/>
      <c r="Q35" s="8"/>
      <c r="R35" s="8"/>
      <c r="S35" s="8"/>
      <c r="T35" s="8"/>
      <c r="U35" s="8"/>
      <c r="V35" s="8"/>
      <c r="W35" s="8"/>
      <c r="X35" s="8"/>
      <c r="Y35" s="8"/>
      <c r="Z35" s="8"/>
      <c r="AA35" s="8"/>
      <c r="AB35" s="8"/>
      <c r="AC35" s="25"/>
      <c r="AD35" s="24" t="s">
        <v>341</v>
      </c>
      <c r="AE35" s="8" t="s">
        <v>525</v>
      </c>
      <c r="AF35" s="8" t="s">
        <v>526</v>
      </c>
      <c r="AG35" s="8" t="s">
        <v>12</v>
      </c>
      <c r="AH35" s="8" t="s">
        <v>447</v>
      </c>
      <c r="AI35" s="8" t="s">
        <v>11</v>
      </c>
      <c r="AJ35" s="8" t="s">
        <v>527</v>
      </c>
      <c r="AK35" s="8" t="s">
        <v>528</v>
      </c>
      <c r="AL35" s="8" t="s">
        <v>509</v>
      </c>
      <c r="AM35" s="8" t="s">
        <v>529</v>
      </c>
      <c r="AN35" s="8" t="s">
        <v>509</v>
      </c>
      <c r="AO35" s="8" t="s">
        <v>530</v>
      </c>
      <c r="AP35" s="8" t="s">
        <v>11</v>
      </c>
      <c r="AQ35" s="8" t="s">
        <v>361</v>
      </c>
      <c r="AR35" s="8" t="s">
        <v>531</v>
      </c>
      <c r="AS35" s="8" t="s">
        <v>511</v>
      </c>
      <c r="AT35" s="8" t="s">
        <v>11</v>
      </c>
      <c r="AU35" s="8" t="s">
        <v>361</v>
      </c>
      <c r="AV35" s="8" t="s">
        <v>532</v>
      </c>
      <c r="AW35" s="8"/>
      <c r="AX35" s="25" t="s">
        <v>533</v>
      </c>
    </row>
    <row r="36" spans="1:50" x14ac:dyDescent="0.25">
      <c r="A36" s="24" t="s">
        <v>75</v>
      </c>
      <c r="B36" s="8" t="s">
        <v>76</v>
      </c>
      <c r="C36" s="37" t="s">
        <v>25</v>
      </c>
      <c r="D36" s="8" t="s">
        <v>312</v>
      </c>
      <c r="E36" s="8">
        <v>1.9E-2</v>
      </c>
      <c r="F36" s="8">
        <f t="shared" si="0"/>
        <v>19</v>
      </c>
      <c r="G36" s="16">
        <v>40909</v>
      </c>
      <c r="H36" s="16">
        <v>42004</v>
      </c>
      <c r="I36" s="16">
        <v>41967.592430555596</v>
      </c>
      <c r="J36" s="16">
        <v>43185.537650462997</v>
      </c>
      <c r="K36" s="32"/>
      <c r="L36" s="24" t="s">
        <v>313</v>
      </c>
      <c r="M36" s="8"/>
      <c r="N36" s="8"/>
      <c r="O36" s="8"/>
      <c r="P36" s="8"/>
      <c r="Q36" s="8"/>
      <c r="R36" s="8"/>
      <c r="S36" s="8"/>
      <c r="T36" s="8"/>
      <c r="U36" s="8"/>
      <c r="V36" s="8"/>
      <c r="W36" s="8"/>
      <c r="X36" s="8"/>
      <c r="Y36" s="8"/>
      <c r="Z36" s="8"/>
      <c r="AA36" s="8"/>
      <c r="AB36" s="8"/>
      <c r="AC36" s="25"/>
      <c r="AD36" s="24"/>
      <c r="AE36" s="8"/>
      <c r="AF36" s="8"/>
      <c r="AG36" s="8" t="s">
        <v>12</v>
      </c>
      <c r="AH36" s="8" t="s">
        <v>459</v>
      </c>
      <c r="AI36" s="8" t="s">
        <v>11</v>
      </c>
      <c r="AJ36" s="8" t="s">
        <v>534</v>
      </c>
      <c r="AK36" s="8" t="s">
        <v>12</v>
      </c>
      <c r="AL36" s="8" t="s">
        <v>535</v>
      </c>
      <c r="AM36" s="8" t="s">
        <v>12</v>
      </c>
      <c r="AN36" s="8" t="s">
        <v>536</v>
      </c>
      <c r="AO36" s="8" t="s">
        <v>11</v>
      </c>
      <c r="AP36" s="8" t="s">
        <v>11</v>
      </c>
      <c r="AQ36" s="8" t="s">
        <v>361</v>
      </c>
      <c r="AR36" s="8" t="s">
        <v>360</v>
      </c>
      <c r="AS36" s="8" t="s">
        <v>361</v>
      </c>
      <c r="AT36" s="8" t="s">
        <v>12</v>
      </c>
      <c r="AU36" s="8" t="s">
        <v>11</v>
      </c>
      <c r="AV36" s="8" t="s">
        <v>327</v>
      </c>
      <c r="AW36" s="8"/>
      <c r="AX36" s="25" t="s">
        <v>22</v>
      </c>
    </row>
    <row r="37" spans="1:50" x14ac:dyDescent="0.25">
      <c r="A37" s="24" t="s">
        <v>75</v>
      </c>
      <c r="B37" s="8" t="s">
        <v>76</v>
      </c>
      <c r="C37" s="37" t="s">
        <v>25</v>
      </c>
      <c r="D37" s="8" t="s">
        <v>312</v>
      </c>
      <c r="E37" s="8">
        <v>1.6E-2</v>
      </c>
      <c r="F37" s="8">
        <f t="shared" si="0"/>
        <v>16</v>
      </c>
      <c r="G37" s="16">
        <v>39630</v>
      </c>
      <c r="H37" s="16">
        <v>39813</v>
      </c>
      <c r="I37" s="16">
        <v>39861.539131944402</v>
      </c>
      <c r="J37" s="16">
        <v>43185.537650462997</v>
      </c>
      <c r="K37" s="32"/>
      <c r="L37" s="24" t="s">
        <v>313</v>
      </c>
      <c r="M37" s="8"/>
      <c r="N37" s="8"/>
      <c r="O37" s="8"/>
      <c r="P37" s="8"/>
      <c r="Q37" s="8"/>
      <c r="R37" s="8"/>
      <c r="S37" s="8"/>
      <c r="T37" s="8"/>
      <c r="U37" s="8"/>
      <c r="V37" s="8"/>
      <c r="W37" s="8"/>
      <c r="X37" s="8"/>
      <c r="Y37" s="8"/>
      <c r="Z37" s="8"/>
      <c r="AA37" s="8"/>
      <c r="AB37" s="8"/>
      <c r="AC37" s="25"/>
      <c r="AD37" s="24"/>
      <c r="AE37" s="8"/>
      <c r="AF37" s="8"/>
      <c r="AG37" s="8" t="s">
        <v>12</v>
      </c>
      <c r="AH37" s="8" t="s">
        <v>450</v>
      </c>
      <c r="AI37" s="8" t="s">
        <v>11</v>
      </c>
      <c r="AJ37" s="8" t="s">
        <v>537</v>
      </c>
      <c r="AK37" s="8" t="s">
        <v>538</v>
      </c>
      <c r="AL37" s="8" t="s">
        <v>539</v>
      </c>
      <c r="AM37" s="8" t="s">
        <v>11</v>
      </c>
      <c r="AN37" s="8" t="s">
        <v>361</v>
      </c>
      <c r="AO37" s="8" t="s">
        <v>420</v>
      </c>
      <c r="AP37" s="8" t="s">
        <v>11</v>
      </c>
      <c r="AQ37" s="8" t="s">
        <v>361</v>
      </c>
      <c r="AR37" s="8" t="s">
        <v>11</v>
      </c>
      <c r="AS37" s="8" t="s">
        <v>361</v>
      </c>
      <c r="AT37" s="8" t="s">
        <v>11</v>
      </c>
      <c r="AU37" s="8" t="s">
        <v>11</v>
      </c>
      <c r="AV37" s="8" t="s">
        <v>330</v>
      </c>
      <c r="AW37" s="8"/>
      <c r="AX37" s="25" t="s">
        <v>22</v>
      </c>
    </row>
    <row r="38" spans="1:50" x14ac:dyDescent="0.25">
      <c r="A38" s="24" t="s">
        <v>78</v>
      </c>
      <c r="B38" s="8" t="s">
        <v>79</v>
      </c>
      <c r="C38" s="37" t="s">
        <v>25</v>
      </c>
      <c r="D38" s="8" t="s">
        <v>312</v>
      </c>
      <c r="E38" s="8">
        <v>4.2000000000000003E-2</v>
      </c>
      <c r="F38" s="8">
        <f t="shared" si="0"/>
        <v>42</v>
      </c>
      <c r="G38" s="16">
        <v>42005</v>
      </c>
      <c r="H38" s="16">
        <v>43100</v>
      </c>
      <c r="I38" s="16">
        <v>42978.350671296299</v>
      </c>
      <c r="J38" s="16">
        <v>43185.537650462997</v>
      </c>
      <c r="K38" s="32"/>
      <c r="L38" s="24"/>
      <c r="M38" s="8" t="s">
        <v>12</v>
      </c>
      <c r="N38" s="8" t="s">
        <v>540</v>
      </c>
      <c r="O38" s="8" t="s">
        <v>12</v>
      </c>
      <c r="P38" s="8" t="s">
        <v>12</v>
      </c>
      <c r="Q38" s="8" t="s">
        <v>12</v>
      </c>
      <c r="R38" s="8" t="s">
        <v>12</v>
      </c>
      <c r="S38" s="8" t="s">
        <v>12</v>
      </c>
      <c r="T38" s="8" t="s">
        <v>323</v>
      </c>
      <c r="U38" s="8" t="s">
        <v>541</v>
      </c>
      <c r="V38" s="8" t="s">
        <v>542</v>
      </c>
      <c r="W38" s="8" t="s">
        <v>11</v>
      </c>
      <c r="X38" s="8" t="s">
        <v>12</v>
      </c>
      <c r="Y38" s="8" t="s">
        <v>12</v>
      </c>
      <c r="Z38" s="8" t="s">
        <v>12</v>
      </c>
      <c r="AA38" s="8"/>
      <c r="AB38" s="8" t="s">
        <v>410</v>
      </c>
      <c r="AC38" s="25" t="s">
        <v>543</v>
      </c>
      <c r="AD38" s="24"/>
      <c r="AE38" s="8"/>
      <c r="AF38" s="8"/>
      <c r="AG38" s="8"/>
      <c r="AH38" s="8"/>
      <c r="AI38" s="8"/>
      <c r="AJ38" s="8"/>
      <c r="AK38" s="8"/>
      <c r="AL38" s="8"/>
      <c r="AM38" s="8"/>
      <c r="AN38" s="8"/>
      <c r="AO38" s="8"/>
      <c r="AP38" s="8"/>
      <c r="AQ38" s="8"/>
      <c r="AR38" s="8"/>
      <c r="AS38" s="8"/>
      <c r="AT38" s="8"/>
      <c r="AU38" s="8"/>
      <c r="AV38" s="8"/>
      <c r="AW38" s="8"/>
      <c r="AX38" s="25"/>
    </row>
    <row r="39" spans="1:50" x14ac:dyDescent="0.25">
      <c r="A39" s="26" t="s">
        <v>81</v>
      </c>
      <c r="B39" s="17" t="s">
        <v>82</v>
      </c>
      <c r="C39" s="38" t="s">
        <v>25</v>
      </c>
      <c r="D39" s="17" t="s">
        <v>312</v>
      </c>
      <c r="E39" s="17">
        <v>4.4999999999999998E-2</v>
      </c>
      <c r="F39" s="17">
        <f t="shared" si="0"/>
        <v>45</v>
      </c>
      <c r="G39" s="18">
        <v>43101</v>
      </c>
      <c r="H39" s="18">
        <v>43281</v>
      </c>
      <c r="I39" s="18">
        <v>43251.466504629629</v>
      </c>
      <c r="J39" s="18">
        <v>43341.436296296299</v>
      </c>
      <c r="K39" s="33" t="s">
        <v>805</v>
      </c>
      <c r="L39" s="24"/>
      <c r="M39" s="8"/>
      <c r="N39" s="8"/>
      <c r="O39" s="8"/>
      <c r="P39" s="8"/>
      <c r="Q39" s="8"/>
      <c r="R39" s="8"/>
      <c r="S39" s="8"/>
      <c r="T39" s="8"/>
      <c r="U39" s="8"/>
      <c r="V39" s="8"/>
      <c r="W39" s="8"/>
      <c r="X39" s="8"/>
      <c r="Y39" s="8"/>
      <c r="Z39" s="8"/>
      <c r="AA39" s="8"/>
      <c r="AB39" s="8"/>
      <c r="AC39" s="25"/>
      <c r="AD39" s="24"/>
      <c r="AE39" s="8"/>
      <c r="AF39" s="8"/>
      <c r="AG39" s="8"/>
      <c r="AH39" s="8"/>
      <c r="AI39" s="8"/>
      <c r="AJ39" s="8"/>
      <c r="AK39" s="8"/>
      <c r="AL39" s="8"/>
      <c r="AM39" s="8"/>
      <c r="AN39" s="8"/>
      <c r="AO39" s="8"/>
      <c r="AP39" s="8"/>
      <c r="AQ39" s="8"/>
      <c r="AR39" s="8"/>
      <c r="AS39" s="8"/>
      <c r="AT39" s="8"/>
      <c r="AU39" s="8"/>
      <c r="AV39" s="8"/>
      <c r="AW39" s="8"/>
      <c r="AX39" s="25"/>
    </row>
    <row r="40" spans="1:50" x14ac:dyDescent="0.25">
      <c r="A40" s="24" t="s">
        <v>81</v>
      </c>
      <c r="B40" s="8" t="s">
        <v>82</v>
      </c>
      <c r="C40" s="37" t="s">
        <v>25</v>
      </c>
      <c r="D40" s="8" t="s">
        <v>312</v>
      </c>
      <c r="E40" s="8">
        <v>0.05</v>
      </c>
      <c r="F40" s="8">
        <f t="shared" si="0"/>
        <v>50</v>
      </c>
      <c r="G40" s="16">
        <v>42005</v>
      </c>
      <c r="H40" s="16">
        <v>43100</v>
      </c>
      <c r="I40" s="16">
        <v>43068.682777777802</v>
      </c>
      <c r="J40" s="16">
        <v>43185.537650462997</v>
      </c>
      <c r="K40" s="32"/>
      <c r="L40" s="24"/>
      <c r="M40" s="8" t="s">
        <v>12</v>
      </c>
      <c r="N40" s="8" t="s">
        <v>544</v>
      </c>
      <c r="O40" s="8" t="s">
        <v>12</v>
      </c>
      <c r="P40" s="8" t="s">
        <v>12</v>
      </c>
      <c r="Q40" s="8" t="s">
        <v>12</v>
      </c>
      <c r="R40" s="8" t="s">
        <v>11</v>
      </c>
      <c r="S40" s="8" t="s">
        <v>11</v>
      </c>
      <c r="T40" s="8" t="s">
        <v>316</v>
      </c>
      <c r="U40" s="8" t="s">
        <v>545</v>
      </c>
      <c r="V40" s="8" t="s">
        <v>361</v>
      </c>
      <c r="W40" s="8" t="s">
        <v>11</v>
      </c>
      <c r="X40" s="8" t="s">
        <v>11</v>
      </c>
      <c r="Y40" s="8" t="s">
        <v>11</v>
      </c>
      <c r="Z40" s="8" t="s">
        <v>11</v>
      </c>
      <c r="AA40" s="8"/>
      <c r="AB40" s="8" t="s">
        <v>546</v>
      </c>
      <c r="AC40" s="25"/>
      <c r="AD40" s="24"/>
      <c r="AE40" s="8"/>
      <c r="AF40" s="8"/>
      <c r="AG40" s="8"/>
      <c r="AH40" s="8"/>
      <c r="AI40" s="8"/>
      <c r="AJ40" s="8"/>
      <c r="AK40" s="8"/>
      <c r="AL40" s="8"/>
      <c r="AM40" s="8"/>
      <c r="AN40" s="8"/>
      <c r="AO40" s="8"/>
      <c r="AP40" s="8"/>
      <c r="AQ40" s="8"/>
      <c r="AR40" s="8"/>
      <c r="AS40" s="8"/>
      <c r="AT40" s="8"/>
      <c r="AU40" s="8"/>
      <c r="AV40" s="8"/>
      <c r="AW40" s="8"/>
      <c r="AX40" s="25"/>
    </row>
    <row r="41" spans="1:50" x14ac:dyDescent="0.25">
      <c r="A41" s="24" t="s">
        <v>84</v>
      </c>
      <c r="B41" s="8" t="s">
        <v>85</v>
      </c>
      <c r="C41" s="37" t="s">
        <v>25</v>
      </c>
      <c r="D41" s="8" t="s">
        <v>312</v>
      </c>
      <c r="E41" s="8">
        <v>1.55E-2</v>
      </c>
      <c r="F41" s="8">
        <f t="shared" si="0"/>
        <v>15.5</v>
      </c>
      <c r="G41" s="16">
        <v>40544</v>
      </c>
      <c r="H41" s="16">
        <v>41639</v>
      </c>
      <c r="I41" s="16">
        <v>41682.6624884259</v>
      </c>
      <c r="J41" s="16">
        <v>43173.596909722197</v>
      </c>
      <c r="K41" s="32"/>
      <c r="L41" s="24" t="s">
        <v>313</v>
      </c>
      <c r="M41" s="8"/>
      <c r="N41" s="8"/>
      <c r="O41" s="8"/>
      <c r="P41" s="8"/>
      <c r="Q41" s="8"/>
      <c r="R41" s="8"/>
      <c r="S41" s="8"/>
      <c r="T41" s="8"/>
      <c r="U41" s="8"/>
      <c r="V41" s="8"/>
      <c r="W41" s="8"/>
      <c r="X41" s="8"/>
      <c r="Y41" s="8"/>
      <c r="Z41" s="8"/>
      <c r="AA41" s="8"/>
      <c r="AB41" s="8"/>
      <c r="AC41" s="25"/>
      <c r="AD41" s="24"/>
      <c r="AE41" s="8"/>
      <c r="AF41" s="8"/>
      <c r="AG41" s="8" t="s">
        <v>12</v>
      </c>
      <c r="AH41" s="8" t="s">
        <v>547</v>
      </c>
      <c r="AI41" s="8" t="s">
        <v>11</v>
      </c>
      <c r="AJ41" s="8" t="s">
        <v>548</v>
      </c>
      <c r="AK41" s="8" t="s">
        <v>12</v>
      </c>
      <c r="AL41" s="8" t="s">
        <v>326</v>
      </c>
      <c r="AM41" s="8" t="s">
        <v>12</v>
      </c>
      <c r="AN41" s="8" t="s">
        <v>549</v>
      </c>
      <c r="AO41" s="8" t="s">
        <v>420</v>
      </c>
      <c r="AP41" s="8" t="s">
        <v>11</v>
      </c>
      <c r="AQ41" s="8" t="s">
        <v>361</v>
      </c>
      <c r="AR41" s="8" t="s">
        <v>360</v>
      </c>
      <c r="AS41" s="8" t="s">
        <v>361</v>
      </c>
      <c r="AT41" s="8" t="s">
        <v>322</v>
      </c>
      <c r="AU41" s="8" t="s">
        <v>363</v>
      </c>
      <c r="AV41" s="8" t="s">
        <v>319</v>
      </c>
      <c r="AW41" s="8" t="s">
        <v>550</v>
      </c>
      <c r="AX41" s="25" t="s">
        <v>551</v>
      </c>
    </row>
    <row r="42" spans="1:50" x14ac:dyDescent="0.25">
      <c r="A42" s="24" t="s">
        <v>88</v>
      </c>
      <c r="B42" s="8" t="s">
        <v>89</v>
      </c>
      <c r="C42" s="37" t="s">
        <v>25</v>
      </c>
      <c r="D42" s="8" t="s">
        <v>312</v>
      </c>
      <c r="E42" s="8">
        <v>3.1E-2</v>
      </c>
      <c r="F42" s="8">
        <f t="shared" si="0"/>
        <v>31</v>
      </c>
      <c r="G42" s="16">
        <v>41821</v>
      </c>
      <c r="H42" s="16">
        <v>42004</v>
      </c>
      <c r="I42" s="16">
        <v>41967.592430555596</v>
      </c>
      <c r="J42" s="16">
        <v>43174.455023148097</v>
      </c>
      <c r="K42" s="32"/>
      <c r="L42" s="24" t="s">
        <v>313</v>
      </c>
      <c r="M42" s="8"/>
      <c r="N42" s="8"/>
      <c r="O42" s="8"/>
      <c r="P42" s="8"/>
      <c r="Q42" s="8"/>
      <c r="R42" s="8"/>
      <c r="S42" s="8"/>
      <c r="T42" s="8"/>
      <c r="U42" s="8"/>
      <c r="V42" s="8"/>
      <c r="W42" s="8"/>
      <c r="X42" s="8"/>
      <c r="Y42" s="8"/>
      <c r="Z42" s="8"/>
      <c r="AA42" s="8"/>
      <c r="AB42" s="8"/>
      <c r="AC42" s="25"/>
      <c r="AD42" s="24"/>
      <c r="AE42" s="8"/>
      <c r="AF42" s="8"/>
      <c r="AG42" s="8" t="s">
        <v>12</v>
      </c>
      <c r="AH42" s="8" t="s">
        <v>416</v>
      </c>
      <c r="AI42" s="8" t="s">
        <v>11</v>
      </c>
      <c r="AJ42" s="8" t="s">
        <v>552</v>
      </c>
      <c r="AK42" s="8" t="s">
        <v>12</v>
      </c>
      <c r="AL42" s="8" t="s">
        <v>321</v>
      </c>
      <c r="AM42" s="8" t="s">
        <v>12</v>
      </c>
      <c r="AN42" s="8" t="s">
        <v>553</v>
      </c>
      <c r="AO42" s="8" t="s">
        <v>554</v>
      </c>
      <c r="AP42" s="8" t="s">
        <v>12</v>
      </c>
      <c r="AQ42" s="8" t="s">
        <v>555</v>
      </c>
      <c r="AR42" s="8" t="s">
        <v>11</v>
      </c>
      <c r="AS42" s="8" t="s">
        <v>361</v>
      </c>
      <c r="AT42" s="8" t="s">
        <v>12</v>
      </c>
      <c r="AU42" s="8" t="s">
        <v>11</v>
      </c>
      <c r="AV42" s="8" t="s">
        <v>327</v>
      </c>
      <c r="AW42" s="8"/>
      <c r="AX42" s="25" t="s">
        <v>556</v>
      </c>
    </row>
    <row r="43" spans="1:50" x14ac:dyDescent="0.25">
      <c r="A43" s="24" t="s">
        <v>88</v>
      </c>
      <c r="B43" s="8" t="s">
        <v>89</v>
      </c>
      <c r="C43" s="37" t="s">
        <v>25</v>
      </c>
      <c r="D43" s="8" t="s">
        <v>312</v>
      </c>
      <c r="E43" s="8">
        <v>4.2000000000000003E-2</v>
      </c>
      <c r="F43" s="8">
        <f t="shared" si="0"/>
        <v>42</v>
      </c>
      <c r="G43" s="16">
        <v>41640</v>
      </c>
      <c r="H43" s="16">
        <v>41820</v>
      </c>
      <c r="I43" s="16">
        <v>41789.5296759259</v>
      </c>
      <c r="J43" s="16">
        <v>43174.455023148097</v>
      </c>
      <c r="K43" s="32"/>
      <c r="L43" s="24" t="s">
        <v>313</v>
      </c>
      <c r="M43" s="8"/>
      <c r="N43" s="8"/>
      <c r="O43" s="8"/>
      <c r="P43" s="8"/>
      <c r="Q43" s="8"/>
      <c r="R43" s="8"/>
      <c r="S43" s="8"/>
      <c r="T43" s="8"/>
      <c r="U43" s="8"/>
      <c r="V43" s="8"/>
      <c r="W43" s="8"/>
      <c r="X43" s="8"/>
      <c r="Y43" s="8"/>
      <c r="Z43" s="8"/>
      <c r="AA43" s="8"/>
      <c r="AB43" s="8"/>
      <c r="AC43" s="25"/>
      <c r="AD43" s="24" t="s">
        <v>338</v>
      </c>
      <c r="AE43" s="8" t="s">
        <v>557</v>
      </c>
      <c r="AF43" s="8" t="s">
        <v>427</v>
      </c>
      <c r="AG43" s="8" t="s">
        <v>12</v>
      </c>
      <c r="AH43" s="8" t="s">
        <v>558</v>
      </c>
      <c r="AI43" s="8" t="s">
        <v>11</v>
      </c>
      <c r="AJ43" s="8" t="s">
        <v>559</v>
      </c>
      <c r="AK43" s="8" t="s">
        <v>11</v>
      </c>
      <c r="AL43" s="8" t="s">
        <v>509</v>
      </c>
      <c r="AM43" s="8" t="s">
        <v>12</v>
      </c>
      <c r="AN43" s="8" t="s">
        <v>560</v>
      </c>
      <c r="AO43" s="8" t="s">
        <v>561</v>
      </c>
      <c r="AP43" s="8" t="s">
        <v>11</v>
      </c>
      <c r="AQ43" s="8" t="s">
        <v>361</v>
      </c>
      <c r="AR43" s="8" t="s">
        <v>11</v>
      </c>
      <c r="AS43" s="8" t="s">
        <v>361</v>
      </c>
      <c r="AT43" s="8" t="s">
        <v>11</v>
      </c>
      <c r="AU43" s="8" t="s">
        <v>11</v>
      </c>
      <c r="AV43" s="8" t="s">
        <v>562</v>
      </c>
      <c r="AW43" s="8"/>
      <c r="AX43" s="25" t="s">
        <v>563</v>
      </c>
    </row>
    <row r="44" spans="1:50" x14ac:dyDescent="0.25">
      <c r="A44" s="24" t="s">
        <v>88</v>
      </c>
      <c r="B44" s="8" t="s">
        <v>89</v>
      </c>
      <c r="C44" s="37" t="s">
        <v>25</v>
      </c>
      <c r="D44" s="8" t="s">
        <v>312</v>
      </c>
      <c r="E44" s="8">
        <v>1.7999999999999999E-2</v>
      </c>
      <c r="F44" s="8">
        <f t="shared" si="0"/>
        <v>18</v>
      </c>
      <c r="G44" s="16">
        <v>40179</v>
      </c>
      <c r="H44" s="16">
        <v>41274</v>
      </c>
      <c r="I44" s="16">
        <v>41682.6624884259</v>
      </c>
      <c r="J44" s="16">
        <v>43174.455023148097</v>
      </c>
      <c r="K44" s="32"/>
      <c r="L44" s="24" t="s">
        <v>313</v>
      </c>
      <c r="M44" s="8"/>
      <c r="N44" s="8"/>
      <c r="O44" s="8"/>
      <c r="P44" s="8"/>
      <c r="Q44" s="8"/>
      <c r="R44" s="8"/>
      <c r="S44" s="8"/>
      <c r="T44" s="8"/>
      <c r="U44" s="8"/>
      <c r="V44" s="8"/>
      <c r="W44" s="8"/>
      <c r="X44" s="8"/>
      <c r="Y44" s="8"/>
      <c r="Z44" s="8"/>
      <c r="AA44" s="8"/>
      <c r="AB44" s="8"/>
      <c r="AC44" s="25"/>
      <c r="AD44" s="24"/>
      <c r="AE44" s="8"/>
      <c r="AF44" s="8"/>
      <c r="AG44" s="8" t="s">
        <v>564</v>
      </c>
      <c r="AH44" s="8"/>
      <c r="AI44" s="8"/>
      <c r="AJ44" s="8"/>
      <c r="AK44" s="8"/>
      <c r="AL44" s="8"/>
      <c r="AM44" s="8"/>
      <c r="AN44" s="8"/>
      <c r="AO44" s="8"/>
      <c r="AP44" s="8"/>
      <c r="AQ44" s="8"/>
      <c r="AR44" s="8"/>
      <c r="AS44" s="8"/>
      <c r="AT44" s="8"/>
      <c r="AU44" s="8"/>
      <c r="AV44" s="8"/>
      <c r="AW44" s="8"/>
      <c r="AX44" s="25"/>
    </row>
    <row r="45" spans="1:50" x14ac:dyDescent="0.25">
      <c r="A45" s="24" t="s">
        <v>90</v>
      </c>
      <c r="B45" s="8" t="s">
        <v>91</v>
      </c>
      <c r="C45" s="37" t="s">
        <v>25</v>
      </c>
      <c r="D45" s="8" t="s">
        <v>312</v>
      </c>
      <c r="E45" s="8">
        <v>0.151</v>
      </c>
      <c r="F45" s="8">
        <f t="shared" si="0"/>
        <v>151</v>
      </c>
      <c r="G45" s="16">
        <v>40544</v>
      </c>
      <c r="H45" s="16">
        <v>41639</v>
      </c>
      <c r="I45" s="16">
        <v>42089.431863425903</v>
      </c>
      <c r="J45" s="16">
        <v>43179.495023148098</v>
      </c>
      <c r="K45" s="32"/>
      <c r="L45" s="24" t="s">
        <v>313</v>
      </c>
      <c r="M45" s="8"/>
      <c r="N45" s="8"/>
      <c r="O45" s="8"/>
      <c r="P45" s="8"/>
      <c r="Q45" s="8"/>
      <c r="R45" s="8"/>
      <c r="S45" s="8"/>
      <c r="T45" s="8"/>
      <c r="U45" s="8"/>
      <c r="V45" s="8"/>
      <c r="W45" s="8"/>
      <c r="X45" s="8"/>
      <c r="Y45" s="8"/>
      <c r="Z45" s="8"/>
      <c r="AA45" s="8"/>
      <c r="AB45" s="8"/>
      <c r="AC45" s="25"/>
      <c r="AD45" s="24" t="s">
        <v>341</v>
      </c>
      <c r="AE45" s="8" t="s">
        <v>565</v>
      </c>
      <c r="AF45" s="8" t="s">
        <v>526</v>
      </c>
      <c r="AG45" s="8" t="s">
        <v>12</v>
      </c>
      <c r="AH45" s="8" t="s">
        <v>547</v>
      </c>
      <c r="AI45" s="8" t="s">
        <v>11</v>
      </c>
      <c r="AJ45" s="8" t="s">
        <v>566</v>
      </c>
      <c r="AK45" s="8" t="s">
        <v>11</v>
      </c>
      <c r="AL45" s="8"/>
      <c r="AM45" s="8" t="s">
        <v>567</v>
      </c>
      <c r="AN45" s="8" t="s">
        <v>516</v>
      </c>
      <c r="AO45" s="8" t="s">
        <v>420</v>
      </c>
      <c r="AP45" s="8" t="s">
        <v>11</v>
      </c>
      <c r="AQ45" s="8" t="s">
        <v>361</v>
      </c>
      <c r="AR45" s="8" t="s">
        <v>360</v>
      </c>
      <c r="AS45" s="8" t="s">
        <v>361</v>
      </c>
      <c r="AT45" s="8" t="s">
        <v>11</v>
      </c>
      <c r="AU45" s="8" t="s">
        <v>361</v>
      </c>
      <c r="AV45" s="8" t="s">
        <v>568</v>
      </c>
      <c r="AW45" s="8"/>
      <c r="AX45" s="25" t="s">
        <v>569</v>
      </c>
    </row>
    <row r="46" spans="1:50" x14ac:dyDescent="0.25">
      <c r="A46" s="24" t="s">
        <v>580</v>
      </c>
      <c r="B46" s="8" t="s">
        <v>581</v>
      </c>
      <c r="C46" s="37" t="s">
        <v>25</v>
      </c>
      <c r="D46" s="8" t="s">
        <v>312</v>
      </c>
      <c r="E46" s="8">
        <v>0.11700000000000001</v>
      </c>
      <c r="F46" s="8">
        <f t="shared" si="0"/>
        <v>117</v>
      </c>
      <c r="G46" s="16">
        <v>41275</v>
      </c>
      <c r="H46" s="16">
        <v>42369</v>
      </c>
      <c r="I46" s="16">
        <v>42335.5691435185</v>
      </c>
      <c r="J46" s="16">
        <v>43179.495023148098</v>
      </c>
      <c r="K46" s="32"/>
      <c r="L46" s="24" t="s">
        <v>313</v>
      </c>
      <c r="M46" s="8"/>
      <c r="N46" s="8"/>
      <c r="O46" s="8"/>
      <c r="P46" s="8"/>
      <c r="Q46" s="8"/>
      <c r="R46" s="8"/>
      <c r="S46" s="8"/>
      <c r="T46" s="8"/>
      <c r="U46" s="8"/>
      <c r="V46" s="8"/>
      <c r="W46" s="8"/>
      <c r="X46" s="8"/>
      <c r="Y46" s="8"/>
      <c r="Z46" s="8"/>
      <c r="AA46" s="8"/>
      <c r="AB46" s="8"/>
      <c r="AC46" s="25"/>
      <c r="AD46" s="24"/>
      <c r="AE46" s="8"/>
      <c r="AF46" s="8"/>
      <c r="AG46" s="8" t="s">
        <v>12</v>
      </c>
      <c r="AH46" s="8" t="s">
        <v>355</v>
      </c>
      <c r="AI46" s="8" t="s">
        <v>11</v>
      </c>
      <c r="AJ46" s="8" t="s">
        <v>582</v>
      </c>
      <c r="AK46" s="8" t="s">
        <v>12</v>
      </c>
      <c r="AL46" s="8" t="s">
        <v>583</v>
      </c>
      <c r="AM46" s="8" t="s">
        <v>12</v>
      </c>
      <c r="AN46" s="8" t="s">
        <v>584</v>
      </c>
      <c r="AO46" s="8" t="s">
        <v>12</v>
      </c>
      <c r="AP46" s="8" t="s">
        <v>385</v>
      </c>
      <c r="AQ46" s="8" t="s">
        <v>328</v>
      </c>
      <c r="AR46" s="8" t="s">
        <v>585</v>
      </c>
      <c r="AS46" s="8" t="s">
        <v>586</v>
      </c>
      <c r="AT46" s="8" t="s">
        <v>11</v>
      </c>
      <c r="AU46" s="8" t="s">
        <v>361</v>
      </c>
      <c r="AV46" s="8" t="s">
        <v>347</v>
      </c>
      <c r="AW46" s="8"/>
      <c r="AX46" s="25" t="s">
        <v>587</v>
      </c>
    </row>
    <row r="47" spans="1:50" x14ac:dyDescent="0.25">
      <c r="A47" s="24" t="s">
        <v>580</v>
      </c>
      <c r="B47" s="8" t="s">
        <v>581</v>
      </c>
      <c r="C47" s="37" t="s">
        <v>25</v>
      </c>
      <c r="D47" s="8" t="s">
        <v>312</v>
      </c>
      <c r="E47" s="8">
        <v>4.5199999999999997E-2</v>
      </c>
      <c r="F47" s="8">
        <f t="shared" si="0"/>
        <v>45.199999999999996</v>
      </c>
      <c r="G47" s="16">
        <v>40179</v>
      </c>
      <c r="H47" s="16">
        <v>41274</v>
      </c>
      <c r="I47" s="16">
        <v>41243.393194444398</v>
      </c>
      <c r="J47" s="16">
        <v>43160.461759259299</v>
      </c>
      <c r="K47" s="32"/>
      <c r="L47" s="24" t="s">
        <v>313</v>
      </c>
      <c r="M47" s="8"/>
      <c r="N47" s="8"/>
      <c r="O47" s="8"/>
      <c r="P47" s="8"/>
      <c r="Q47" s="8"/>
      <c r="R47" s="8"/>
      <c r="S47" s="8"/>
      <c r="T47" s="8"/>
      <c r="U47" s="8"/>
      <c r="V47" s="8"/>
      <c r="W47" s="8"/>
      <c r="X47" s="8"/>
      <c r="Y47" s="8"/>
      <c r="Z47" s="8"/>
      <c r="AA47" s="8"/>
      <c r="AB47" s="8"/>
      <c r="AC47" s="25"/>
      <c r="AD47" s="24"/>
      <c r="AE47" s="8"/>
      <c r="AF47" s="8"/>
      <c r="AG47" s="8" t="s">
        <v>12</v>
      </c>
      <c r="AH47" s="8" t="s">
        <v>453</v>
      </c>
      <c r="AI47" s="8" t="s">
        <v>11</v>
      </c>
      <c r="AJ47" s="8" t="s">
        <v>588</v>
      </c>
      <c r="AK47" s="8" t="s">
        <v>12</v>
      </c>
      <c r="AL47" s="8" t="s">
        <v>331</v>
      </c>
      <c r="AM47" s="8" t="s">
        <v>12</v>
      </c>
      <c r="AN47" s="8" t="s">
        <v>589</v>
      </c>
      <c r="AO47" s="8" t="s">
        <v>420</v>
      </c>
      <c r="AP47" s="8" t="s">
        <v>11</v>
      </c>
      <c r="AQ47" s="8" t="s">
        <v>361</v>
      </c>
      <c r="AR47" s="8" t="s">
        <v>11</v>
      </c>
      <c r="AS47" s="8" t="s">
        <v>361</v>
      </c>
      <c r="AT47" s="8" t="s">
        <v>11</v>
      </c>
      <c r="AU47" s="8"/>
      <c r="AV47" s="8" t="s">
        <v>324</v>
      </c>
      <c r="AW47" s="8"/>
      <c r="AX47" s="25"/>
    </row>
    <row r="48" spans="1:50" x14ac:dyDescent="0.25">
      <c r="A48" s="24" t="s">
        <v>93</v>
      </c>
      <c r="B48" s="8" t="s">
        <v>94</v>
      </c>
      <c r="C48" s="37" t="s">
        <v>25</v>
      </c>
      <c r="D48" s="8" t="s">
        <v>312</v>
      </c>
      <c r="E48" s="8">
        <v>2.4E-2</v>
      </c>
      <c r="F48" s="8">
        <f t="shared" si="0"/>
        <v>24</v>
      </c>
      <c r="G48" s="16">
        <v>42005</v>
      </c>
      <c r="H48" s="16">
        <v>43100</v>
      </c>
      <c r="I48" s="16">
        <v>42978.350671296299</v>
      </c>
      <c r="J48" s="16">
        <v>43185.537650462997</v>
      </c>
      <c r="K48" s="32"/>
      <c r="L48" s="24"/>
      <c r="M48" s="8" t="s">
        <v>12</v>
      </c>
      <c r="N48" s="8" t="s">
        <v>590</v>
      </c>
      <c r="O48" s="8" t="s">
        <v>12</v>
      </c>
      <c r="P48" s="8" t="s">
        <v>12</v>
      </c>
      <c r="Q48" s="8" t="s">
        <v>12</v>
      </c>
      <c r="R48" s="8" t="s">
        <v>11</v>
      </c>
      <c r="S48" s="8" t="s">
        <v>11</v>
      </c>
      <c r="T48" s="8" t="s">
        <v>323</v>
      </c>
      <c r="U48" s="8" t="s">
        <v>591</v>
      </c>
      <c r="V48" s="8" t="s">
        <v>592</v>
      </c>
      <c r="W48" s="8" t="s">
        <v>11</v>
      </c>
      <c r="X48" s="8" t="s">
        <v>11</v>
      </c>
      <c r="Y48" s="8" t="s">
        <v>11</v>
      </c>
      <c r="Z48" s="8" t="s">
        <v>11</v>
      </c>
      <c r="AA48" s="8"/>
      <c r="AB48" s="8" t="s">
        <v>593</v>
      </c>
      <c r="AC48" s="25" t="s">
        <v>594</v>
      </c>
      <c r="AD48" s="24"/>
      <c r="AE48" s="8"/>
      <c r="AF48" s="8"/>
      <c r="AG48" s="8"/>
      <c r="AH48" s="8"/>
      <c r="AI48" s="8"/>
      <c r="AJ48" s="8"/>
      <c r="AK48" s="8"/>
      <c r="AL48" s="8"/>
      <c r="AM48" s="8"/>
      <c r="AN48" s="8"/>
      <c r="AO48" s="8"/>
      <c r="AP48" s="8"/>
      <c r="AQ48" s="8"/>
      <c r="AR48" s="8"/>
      <c r="AS48" s="8"/>
      <c r="AT48" s="8"/>
      <c r="AU48" s="8"/>
      <c r="AV48" s="8"/>
      <c r="AW48" s="8"/>
      <c r="AX48" s="25"/>
    </row>
    <row r="49" spans="1:50" x14ac:dyDescent="0.25">
      <c r="A49" s="24" t="s">
        <v>96</v>
      </c>
      <c r="B49" s="8" t="s">
        <v>97</v>
      </c>
      <c r="C49" s="37" t="s">
        <v>25</v>
      </c>
      <c r="D49" s="8" t="s">
        <v>312</v>
      </c>
      <c r="E49" s="8">
        <v>9.7000000000000003E-2</v>
      </c>
      <c r="F49" s="8">
        <f t="shared" si="0"/>
        <v>97</v>
      </c>
      <c r="G49" s="16">
        <v>42005</v>
      </c>
      <c r="H49" s="16">
        <v>43100</v>
      </c>
      <c r="I49" s="16">
        <v>43068.682777777802</v>
      </c>
      <c r="J49" s="16">
        <v>43185.537650462997</v>
      </c>
      <c r="K49" s="32"/>
      <c r="L49" s="24"/>
      <c r="M49" s="8" t="s">
        <v>12</v>
      </c>
      <c r="N49" s="8" t="s">
        <v>595</v>
      </c>
      <c r="O49" s="8" t="s">
        <v>12</v>
      </c>
      <c r="P49" s="8" t="s">
        <v>12</v>
      </c>
      <c r="Q49" s="8" t="s">
        <v>11</v>
      </c>
      <c r="R49" s="8" t="s">
        <v>11</v>
      </c>
      <c r="S49" s="8" t="s">
        <v>11</v>
      </c>
      <c r="T49" s="8" t="s">
        <v>316</v>
      </c>
      <c r="U49" s="8" t="s">
        <v>596</v>
      </c>
      <c r="V49" s="8" t="s">
        <v>361</v>
      </c>
      <c r="W49" s="8" t="s">
        <v>11</v>
      </c>
      <c r="X49" s="8" t="s">
        <v>11</v>
      </c>
      <c r="Y49" s="8" t="s">
        <v>11</v>
      </c>
      <c r="Z49" s="8" t="s">
        <v>11</v>
      </c>
      <c r="AA49" s="8"/>
      <c r="AB49" s="8"/>
      <c r="AC49" s="25" t="s">
        <v>597</v>
      </c>
      <c r="AD49" s="24"/>
      <c r="AE49" s="8"/>
      <c r="AF49" s="8"/>
      <c r="AG49" s="8"/>
      <c r="AH49" s="8"/>
      <c r="AI49" s="8"/>
      <c r="AJ49" s="8"/>
      <c r="AK49" s="8"/>
      <c r="AL49" s="8"/>
      <c r="AM49" s="8"/>
      <c r="AN49" s="8"/>
      <c r="AO49" s="8"/>
      <c r="AP49" s="8"/>
      <c r="AQ49" s="8"/>
      <c r="AR49" s="8"/>
      <c r="AS49" s="8"/>
      <c r="AT49" s="8"/>
      <c r="AU49" s="8"/>
      <c r="AV49" s="8"/>
      <c r="AW49" s="8"/>
      <c r="AX49" s="25"/>
    </row>
    <row r="50" spans="1:50" x14ac:dyDescent="0.25">
      <c r="A50" s="24" t="s">
        <v>98</v>
      </c>
      <c r="B50" s="8" t="s">
        <v>99</v>
      </c>
      <c r="C50" s="37" t="s">
        <v>25</v>
      </c>
      <c r="D50" s="8" t="s">
        <v>312</v>
      </c>
      <c r="E50" s="8">
        <v>1.6E-2</v>
      </c>
      <c r="F50" s="8">
        <f t="shared" si="0"/>
        <v>16</v>
      </c>
      <c r="G50" s="16">
        <v>41275</v>
      </c>
      <c r="H50" s="16">
        <v>42369</v>
      </c>
      <c r="I50" s="16">
        <v>42355.676053240699</v>
      </c>
      <c r="J50" s="16">
        <v>43179.495023148098</v>
      </c>
      <c r="K50" s="32"/>
      <c r="L50" s="24" t="s">
        <v>313</v>
      </c>
      <c r="M50" s="8"/>
      <c r="N50" s="8"/>
      <c r="O50" s="8"/>
      <c r="P50" s="8"/>
      <c r="Q50" s="8"/>
      <c r="R50" s="8"/>
      <c r="S50" s="8"/>
      <c r="T50" s="8"/>
      <c r="U50" s="8"/>
      <c r="V50" s="8"/>
      <c r="W50" s="8"/>
      <c r="X50" s="8"/>
      <c r="Y50" s="8"/>
      <c r="Z50" s="8"/>
      <c r="AA50" s="8"/>
      <c r="AB50" s="8"/>
      <c r="AC50" s="25"/>
      <c r="AD50" s="24"/>
      <c r="AE50" s="8"/>
      <c r="AF50" s="8"/>
      <c r="AG50" s="8" t="s">
        <v>12</v>
      </c>
      <c r="AH50" s="8" t="s">
        <v>355</v>
      </c>
      <c r="AI50" s="8" t="s">
        <v>572</v>
      </c>
      <c r="AJ50" s="8" t="s">
        <v>573</v>
      </c>
      <c r="AK50" s="8" t="s">
        <v>574</v>
      </c>
      <c r="AL50" s="8" t="s">
        <v>575</v>
      </c>
      <c r="AM50" s="8" t="s">
        <v>12</v>
      </c>
      <c r="AN50" s="8" t="s">
        <v>575</v>
      </c>
      <c r="AO50" s="8" t="s">
        <v>12</v>
      </c>
      <c r="AP50" s="8" t="s">
        <v>11</v>
      </c>
      <c r="AQ50" s="8" t="s">
        <v>576</v>
      </c>
      <c r="AR50" s="8" t="s">
        <v>577</v>
      </c>
      <c r="AS50" s="8" t="s">
        <v>361</v>
      </c>
      <c r="AT50" s="8" t="s">
        <v>314</v>
      </c>
      <c r="AU50" s="8" t="s">
        <v>361</v>
      </c>
      <c r="AV50" s="8" t="s">
        <v>578</v>
      </c>
      <c r="AW50" s="8"/>
      <c r="AX50" s="25" t="s">
        <v>579</v>
      </c>
    </row>
    <row r="51" spans="1:50" x14ac:dyDescent="0.25">
      <c r="A51" s="24" t="s">
        <v>101</v>
      </c>
      <c r="B51" s="8" t="s">
        <v>102</v>
      </c>
      <c r="C51" s="37" t="s">
        <v>25</v>
      </c>
      <c r="D51" s="8" t="s">
        <v>312</v>
      </c>
      <c r="E51" s="8">
        <v>1.7000000000000001E-2</v>
      </c>
      <c r="F51" s="8">
        <f t="shared" ref="F51:F114" si="1">E51*1000</f>
        <v>17</v>
      </c>
      <c r="G51" s="16">
        <v>40909</v>
      </c>
      <c r="H51" s="16">
        <v>42004</v>
      </c>
      <c r="I51" s="16">
        <v>41967.592430555596</v>
      </c>
      <c r="J51" s="16">
        <v>43174.455023148097</v>
      </c>
      <c r="K51" s="32"/>
      <c r="L51" s="24" t="s">
        <v>313</v>
      </c>
      <c r="M51" s="8"/>
      <c r="N51" s="8"/>
      <c r="O51" s="8"/>
      <c r="P51" s="8"/>
      <c r="Q51" s="8"/>
      <c r="R51" s="8"/>
      <c r="S51" s="8"/>
      <c r="T51" s="8"/>
      <c r="U51" s="8"/>
      <c r="V51" s="8"/>
      <c r="W51" s="8"/>
      <c r="X51" s="8"/>
      <c r="Y51" s="8"/>
      <c r="Z51" s="8"/>
      <c r="AA51" s="8"/>
      <c r="AB51" s="8"/>
      <c r="AC51" s="25"/>
      <c r="AD51" s="24"/>
      <c r="AE51" s="8"/>
      <c r="AF51" s="8"/>
      <c r="AG51" s="8" t="s">
        <v>12</v>
      </c>
      <c r="AH51" s="8" t="s">
        <v>459</v>
      </c>
      <c r="AI51" s="8" t="s">
        <v>11</v>
      </c>
      <c r="AJ51" s="8" t="s">
        <v>503</v>
      </c>
      <c r="AK51" s="8" t="s">
        <v>12</v>
      </c>
      <c r="AL51" s="8" t="s">
        <v>504</v>
      </c>
      <c r="AM51" s="8" t="s">
        <v>12</v>
      </c>
      <c r="AN51" s="8" t="s">
        <v>332</v>
      </c>
      <c r="AO51" s="8" t="s">
        <v>12</v>
      </c>
      <c r="AP51" s="8" t="s">
        <v>11</v>
      </c>
      <c r="AQ51" s="8" t="s">
        <v>505</v>
      </c>
      <c r="AR51" s="8" t="s">
        <v>11</v>
      </c>
      <c r="AS51" s="8"/>
      <c r="AT51" s="8" t="s">
        <v>12</v>
      </c>
      <c r="AU51" s="8" t="s">
        <v>11</v>
      </c>
      <c r="AV51" s="8" t="s">
        <v>327</v>
      </c>
      <c r="AW51" s="8"/>
      <c r="AX51" s="25" t="s">
        <v>22</v>
      </c>
    </row>
    <row r="52" spans="1:50" x14ac:dyDescent="0.25">
      <c r="A52" s="24" t="s">
        <v>103</v>
      </c>
      <c r="B52" s="8" t="s">
        <v>104</v>
      </c>
      <c r="C52" s="37" t="s">
        <v>25</v>
      </c>
      <c r="D52" s="8" t="s">
        <v>312</v>
      </c>
      <c r="E52" s="8">
        <v>4.9000000000000002E-2</v>
      </c>
      <c r="F52" s="8">
        <f t="shared" si="1"/>
        <v>49</v>
      </c>
      <c r="G52" s="16">
        <v>42917</v>
      </c>
      <c r="H52" s="16">
        <v>43100</v>
      </c>
      <c r="I52" s="16">
        <v>43068.682777777802</v>
      </c>
      <c r="J52" s="16">
        <v>43185.537650462997</v>
      </c>
      <c r="K52" s="32"/>
      <c r="L52" s="24"/>
      <c r="M52" s="8" t="s">
        <v>12</v>
      </c>
      <c r="N52" s="8" t="s">
        <v>373</v>
      </c>
      <c r="O52" s="8" t="s">
        <v>12</v>
      </c>
      <c r="P52" s="8" t="s">
        <v>12</v>
      </c>
      <c r="Q52" s="8" t="s">
        <v>12</v>
      </c>
      <c r="R52" s="8" t="s">
        <v>11</v>
      </c>
      <c r="S52" s="8" t="s">
        <v>11</v>
      </c>
      <c r="T52" s="8" t="s">
        <v>374</v>
      </c>
      <c r="U52" s="8" t="s">
        <v>375</v>
      </c>
      <c r="V52" s="8" t="s">
        <v>376</v>
      </c>
      <c r="W52" s="8" t="s">
        <v>11</v>
      </c>
      <c r="X52" s="8" t="s">
        <v>11</v>
      </c>
      <c r="Y52" s="8" t="s">
        <v>11</v>
      </c>
      <c r="Z52" s="8" t="s">
        <v>11</v>
      </c>
      <c r="AA52" s="8"/>
      <c r="AB52" s="8" t="s">
        <v>377</v>
      </c>
      <c r="AC52" s="25" t="s">
        <v>378</v>
      </c>
      <c r="AD52" s="24"/>
      <c r="AE52" s="8"/>
      <c r="AF52" s="8"/>
      <c r="AG52" s="8"/>
      <c r="AH52" s="8"/>
      <c r="AI52" s="8"/>
      <c r="AJ52" s="8"/>
      <c r="AK52" s="8"/>
      <c r="AL52" s="8"/>
      <c r="AM52" s="8"/>
      <c r="AN52" s="8"/>
      <c r="AO52" s="8"/>
      <c r="AP52" s="8"/>
      <c r="AQ52" s="8"/>
      <c r="AR52" s="8"/>
      <c r="AS52" s="8"/>
      <c r="AT52" s="8"/>
      <c r="AU52" s="8"/>
      <c r="AV52" s="8"/>
      <c r="AW52" s="8"/>
      <c r="AX52" s="25"/>
    </row>
    <row r="53" spans="1:50" x14ac:dyDescent="0.25">
      <c r="A53" s="24" t="s">
        <v>103</v>
      </c>
      <c r="B53" s="8" t="s">
        <v>104</v>
      </c>
      <c r="C53" s="37" t="s">
        <v>25</v>
      </c>
      <c r="D53" s="8" t="s">
        <v>312</v>
      </c>
      <c r="E53" s="8">
        <v>1.6E-2</v>
      </c>
      <c r="F53" s="8">
        <f t="shared" si="1"/>
        <v>16</v>
      </c>
      <c r="G53" s="16">
        <v>42005</v>
      </c>
      <c r="H53" s="16">
        <v>43100</v>
      </c>
      <c r="I53" s="16">
        <v>42706.590798611098</v>
      </c>
      <c r="J53" s="16">
        <v>43181.5719328704</v>
      </c>
      <c r="K53" s="32"/>
      <c r="L53" s="24" t="s">
        <v>314</v>
      </c>
      <c r="M53" s="8" t="s">
        <v>12</v>
      </c>
      <c r="N53" s="8" t="s">
        <v>379</v>
      </c>
      <c r="O53" s="8" t="s">
        <v>12</v>
      </c>
      <c r="P53" s="8" t="s">
        <v>12</v>
      </c>
      <c r="Q53" s="8" t="s">
        <v>12</v>
      </c>
      <c r="R53" s="8" t="s">
        <v>11</v>
      </c>
      <c r="S53" s="8" t="s">
        <v>11</v>
      </c>
      <c r="T53" s="8" t="s">
        <v>316</v>
      </c>
      <c r="U53" s="8" t="s">
        <v>375</v>
      </c>
      <c r="V53" s="8" t="s">
        <v>361</v>
      </c>
      <c r="W53" s="8" t="s">
        <v>11</v>
      </c>
      <c r="X53" s="8" t="s">
        <v>11</v>
      </c>
      <c r="Y53" s="8" t="s">
        <v>11</v>
      </c>
      <c r="Z53" s="8" t="s">
        <v>11</v>
      </c>
      <c r="AA53" s="8"/>
      <c r="AB53" s="8" t="s">
        <v>380</v>
      </c>
      <c r="AC53" s="25"/>
      <c r="AD53" s="24"/>
      <c r="AE53" s="8"/>
      <c r="AF53" s="8"/>
      <c r="AG53" s="8"/>
      <c r="AH53" s="8"/>
      <c r="AI53" s="8"/>
      <c r="AJ53" s="8"/>
      <c r="AK53" s="8"/>
      <c r="AL53" s="8"/>
      <c r="AM53" s="8"/>
      <c r="AN53" s="8"/>
      <c r="AO53" s="8"/>
      <c r="AP53" s="8"/>
      <c r="AQ53" s="8"/>
      <c r="AR53" s="8"/>
      <c r="AS53" s="8"/>
      <c r="AT53" s="8"/>
      <c r="AU53" s="8"/>
      <c r="AV53" s="8"/>
      <c r="AW53" s="8"/>
      <c r="AX53" s="25"/>
    </row>
    <row r="54" spans="1:50" x14ac:dyDescent="0.25">
      <c r="A54" s="24" t="s">
        <v>106</v>
      </c>
      <c r="B54" s="8" t="s">
        <v>107</v>
      </c>
      <c r="C54" s="37" t="s">
        <v>25</v>
      </c>
      <c r="D54" s="8" t="s">
        <v>312</v>
      </c>
      <c r="E54" s="8">
        <v>0.04</v>
      </c>
      <c r="F54" s="8">
        <f t="shared" si="1"/>
        <v>40</v>
      </c>
      <c r="G54" s="16">
        <v>41275</v>
      </c>
      <c r="H54" s="16">
        <v>42369</v>
      </c>
      <c r="I54" s="16">
        <v>42335.5691435185</v>
      </c>
      <c r="J54" s="16">
        <v>43179.495023148098</v>
      </c>
      <c r="K54" s="32"/>
      <c r="L54" s="24" t="s">
        <v>313</v>
      </c>
      <c r="M54" s="8"/>
      <c r="N54" s="8"/>
      <c r="O54" s="8"/>
      <c r="P54" s="8"/>
      <c r="Q54" s="8"/>
      <c r="R54" s="8"/>
      <c r="S54" s="8"/>
      <c r="T54" s="8"/>
      <c r="U54" s="8"/>
      <c r="V54" s="8"/>
      <c r="W54" s="8"/>
      <c r="X54" s="8"/>
      <c r="Y54" s="8"/>
      <c r="Z54" s="8"/>
      <c r="AA54" s="8"/>
      <c r="AB54" s="8"/>
      <c r="AC54" s="25"/>
      <c r="AD54" s="24"/>
      <c r="AE54" s="8"/>
      <c r="AF54" s="8"/>
      <c r="AG54" s="8" t="s">
        <v>12</v>
      </c>
      <c r="AH54" s="8" t="s">
        <v>355</v>
      </c>
      <c r="AI54" s="8" t="s">
        <v>11</v>
      </c>
      <c r="AJ54" s="8" t="s">
        <v>356</v>
      </c>
      <c r="AK54" s="8" t="s">
        <v>12</v>
      </c>
      <c r="AL54" s="8" t="s">
        <v>357</v>
      </c>
      <c r="AM54" s="8" t="s">
        <v>12</v>
      </c>
      <c r="AN54" s="8" t="s">
        <v>357</v>
      </c>
      <c r="AO54" s="8" t="s">
        <v>12</v>
      </c>
      <c r="AP54" s="8" t="s">
        <v>358</v>
      </c>
      <c r="AQ54" s="8" t="s">
        <v>359</v>
      </c>
      <c r="AR54" s="8" t="s">
        <v>360</v>
      </c>
      <c r="AS54" s="8" t="s">
        <v>361</v>
      </c>
      <c r="AT54" s="8" t="s">
        <v>362</v>
      </c>
      <c r="AU54" s="8" t="s">
        <v>363</v>
      </c>
      <c r="AV54" s="8" t="s">
        <v>364</v>
      </c>
      <c r="AW54" s="8"/>
      <c r="AX54" s="25" t="s">
        <v>365</v>
      </c>
    </row>
    <row r="55" spans="1:50" x14ac:dyDescent="0.25">
      <c r="A55" s="24" t="s">
        <v>108</v>
      </c>
      <c r="B55" s="8" t="s">
        <v>109</v>
      </c>
      <c r="C55" s="37" t="s">
        <v>25</v>
      </c>
      <c r="D55" s="8" t="s">
        <v>312</v>
      </c>
      <c r="E55" s="8">
        <v>1.6E-2</v>
      </c>
      <c r="F55" s="8">
        <f t="shared" si="1"/>
        <v>16</v>
      </c>
      <c r="G55" s="16">
        <v>42005</v>
      </c>
      <c r="H55" s="16">
        <v>43100</v>
      </c>
      <c r="I55" s="16">
        <v>43068.682777777802</v>
      </c>
      <c r="J55" s="16">
        <v>43185.537650462997</v>
      </c>
      <c r="K55" s="32"/>
      <c r="L55" s="24"/>
      <c r="M55" s="8" t="s">
        <v>12</v>
      </c>
      <c r="N55" s="8" t="s">
        <v>481</v>
      </c>
      <c r="O55" s="8" t="s">
        <v>12</v>
      </c>
      <c r="P55" s="8" t="s">
        <v>12</v>
      </c>
      <c r="Q55" s="8" t="s">
        <v>12</v>
      </c>
      <c r="R55" s="8" t="s">
        <v>11</v>
      </c>
      <c r="S55" s="8" t="s">
        <v>11</v>
      </c>
      <c r="T55" s="8" t="s">
        <v>316</v>
      </c>
      <c r="U55" s="8">
        <v>7.76</v>
      </c>
      <c r="V55" s="8" t="s">
        <v>361</v>
      </c>
      <c r="W55" s="8" t="s">
        <v>11</v>
      </c>
      <c r="X55" s="8" t="s">
        <v>11</v>
      </c>
      <c r="Y55" s="8" t="s">
        <v>12</v>
      </c>
      <c r="Z55" s="8" t="s">
        <v>11</v>
      </c>
      <c r="AA55" s="8"/>
      <c r="AB55" s="8" t="s">
        <v>482</v>
      </c>
      <c r="AC55" s="25" t="s">
        <v>483</v>
      </c>
      <c r="AD55" s="24"/>
      <c r="AE55" s="8"/>
      <c r="AF55" s="8"/>
      <c r="AG55" s="8"/>
      <c r="AH55" s="8"/>
      <c r="AI55" s="8"/>
      <c r="AJ55" s="8"/>
      <c r="AK55" s="8"/>
      <c r="AL55" s="8"/>
      <c r="AM55" s="8"/>
      <c r="AN55" s="8"/>
      <c r="AO55" s="8"/>
      <c r="AP55" s="8"/>
      <c r="AQ55" s="8"/>
      <c r="AR55" s="8"/>
      <c r="AS55" s="8"/>
      <c r="AT55" s="8"/>
      <c r="AU55" s="8"/>
      <c r="AV55" s="8"/>
      <c r="AW55" s="8"/>
      <c r="AX55" s="25"/>
    </row>
    <row r="56" spans="1:50" x14ac:dyDescent="0.25">
      <c r="A56" s="24" t="s">
        <v>110</v>
      </c>
      <c r="B56" s="8" t="s">
        <v>111</v>
      </c>
      <c r="C56" s="37" t="s">
        <v>25</v>
      </c>
      <c r="D56" s="8" t="s">
        <v>312</v>
      </c>
      <c r="E56" s="8">
        <v>1.7000000000000001E-2</v>
      </c>
      <c r="F56" s="8">
        <f t="shared" si="1"/>
        <v>17</v>
      </c>
      <c r="G56" s="16">
        <v>42005</v>
      </c>
      <c r="H56" s="16">
        <v>43100</v>
      </c>
      <c r="I56" s="16">
        <v>43068.682777777802</v>
      </c>
      <c r="J56" s="16">
        <v>43185.537650462997</v>
      </c>
      <c r="K56" s="32"/>
      <c r="L56" s="24"/>
      <c r="M56" s="8" t="s">
        <v>12</v>
      </c>
      <c r="N56" s="8" t="s">
        <v>474</v>
      </c>
      <c r="O56" s="8" t="s">
        <v>12</v>
      </c>
      <c r="P56" s="8" t="s">
        <v>12</v>
      </c>
      <c r="Q56" s="8" t="s">
        <v>11</v>
      </c>
      <c r="R56" s="8" t="s">
        <v>11</v>
      </c>
      <c r="S56" s="8" t="s">
        <v>11</v>
      </c>
      <c r="T56" s="8" t="s">
        <v>374</v>
      </c>
      <c r="U56" s="8" t="s">
        <v>475</v>
      </c>
      <c r="V56" s="8" t="s">
        <v>476</v>
      </c>
      <c r="W56" s="8" t="s">
        <v>11</v>
      </c>
      <c r="X56" s="8" t="s">
        <v>11</v>
      </c>
      <c r="Y56" s="8" t="s">
        <v>11</v>
      </c>
      <c r="Z56" s="8" t="s">
        <v>11</v>
      </c>
      <c r="AA56" s="8"/>
      <c r="AB56" s="8"/>
      <c r="AC56" s="25" t="s">
        <v>378</v>
      </c>
      <c r="AD56" s="24"/>
      <c r="AE56" s="8"/>
      <c r="AF56" s="8"/>
      <c r="AG56" s="8"/>
      <c r="AH56" s="8"/>
      <c r="AI56" s="8"/>
      <c r="AJ56" s="8"/>
      <c r="AK56" s="8"/>
      <c r="AL56" s="8"/>
      <c r="AM56" s="8"/>
      <c r="AN56" s="8"/>
      <c r="AO56" s="8"/>
      <c r="AP56" s="8"/>
      <c r="AQ56" s="8"/>
      <c r="AR56" s="8"/>
      <c r="AS56" s="8"/>
      <c r="AT56" s="8"/>
      <c r="AU56" s="8"/>
      <c r="AV56" s="8"/>
      <c r="AW56" s="8"/>
      <c r="AX56" s="25"/>
    </row>
    <row r="57" spans="1:50" x14ac:dyDescent="0.25">
      <c r="A57" s="24" t="s">
        <v>113</v>
      </c>
      <c r="B57" s="8" t="s">
        <v>114</v>
      </c>
      <c r="C57" s="37" t="s">
        <v>25</v>
      </c>
      <c r="D57" s="8" t="s">
        <v>312</v>
      </c>
      <c r="E57" s="8">
        <v>3.1E-2</v>
      </c>
      <c r="F57" s="8">
        <f t="shared" si="1"/>
        <v>31</v>
      </c>
      <c r="G57" s="16">
        <v>42005</v>
      </c>
      <c r="H57" s="16">
        <v>43100</v>
      </c>
      <c r="I57" s="16">
        <v>42978.350671296299</v>
      </c>
      <c r="J57" s="16">
        <v>43185.537650462997</v>
      </c>
      <c r="K57" s="32"/>
      <c r="L57" s="24" t="s">
        <v>314</v>
      </c>
      <c r="M57" s="8" t="s">
        <v>12</v>
      </c>
      <c r="N57" s="8" t="s">
        <v>570</v>
      </c>
      <c r="O57" s="8" t="s">
        <v>12</v>
      </c>
      <c r="P57" s="8" t="s">
        <v>12</v>
      </c>
      <c r="Q57" s="8" t="s">
        <v>12</v>
      </c>
      <c r="R57" s="8" t="s">
        <v>11</v>
      </c>
      <c r="S57" s="8" t="s">
        <v>11</v>
      </c>
      <c r="T57" s="8" t="s">
        <v>316</v>
      </c>
      <c r="U57" s="8">
        <v>7.4</v>
      </c>
      <c r="V57" s="8" t="s">
        <v>361</v>
      </c>
      <c r="W57" s="8" t="s">
        <v>12</v>
      </c>
      <c r="X57" s="8" t="s">
        <v>11</v>
      </c>
      <c r="Y57" s="8" t="s">
        <v>11</v>
      </c>
      <c r="Z57" s="8" t="s">
        <v>11</v>
      </c>
      <c r="AA57" s="8"/>
      <c r="AB57" s="8" t="s">
        <v>571</v>
      </c>
      <c r="AC57" s="25"/>
      <c r="AD57" s="24"/>
      <c r="AE57" s="8"/>
      <c r="AF57" s="8"/>
      <c r="AG57" s="8"/>
      <c r="AH57" s="8"/>
      <c r="AI57" s="8"/>
      <c r="AJ57" s="8"/>
      <c r="AK57" s="8"/>
      <c r="AL57" s="8"/>
      <c r="AM57" s="8"/>
      <c r="AN57" s="8"/>
      <c r="AO57" s="8"/>
      <c r="AP57" s="8"/>
      <c r="AQ57" s="8"/>
      <c r="AR57" s="8"/>
      <c r="AS57" s="8"/>
      <c r="AT57" s="8"/>
      <c r="AU57" s="8"/>
      <c r="AV57" s="8"/>
      <c r="AW57" s="8"/>
      <c r="AX57" s="25"/>
    </row>
    <row r="58" spans="1:50" x14ac:dyDescent="0.25">
      <c r="A58" s="24" t="s">
        <v>116</v>
      </c>
      <c r="B58" s="8" t="s">
        <v>117</v>
      </c>
      <c r="C58" s="37" t="s">
        <v>25</v>
      </c>
      <c r="D58" s="8" t="s">
        <v>312</v>
      </c>
      <c r="E58" s="8">
        <v>7.3999999999999996E-2</v>
      </c>
      <c r="F58" s="8">
        <f t="shared" si="1"/>
        <v>74</v>
      </c>
      <c r="G58" s="16">
        <v>41640</v>
      </c>
      <c r="H58" s="16">
        <v>42735</v>
      </c>
      <c r="I58" s="16">
        <v>42706.590798611098</v>
      </c>
      <c r="J58" s="16">
        <v>43185.537650462997</v>
      </c>
      <c r="K58" s="32"/>
      <c r="L58" s="24" t="s">
        <v>313</v>
      </c>
      <c r="M58" s="8"/>
      <c r="N58" s="8"/>
      <c r="O58" s="8"/>
      <c r="P58" s="8"/>
      <c r="Q58" s="8"/>
      <c r="R58" s="8"/>
      <c r="S58" s="8"/>
      <c r="T58" s="8"/>
      <c r="U58" s="8"/>
      <c r="V58" s="8"/>
      <c r="W58" s="8"/>
      <c r="X58" s="8"/>
      <c r="Y58" s="8"/>
      <c r="Z58" s="8"/>
      <c r="AA58" s="8"/>
      <c r="AB58" s="8"/>
      <c r="AC58" s="25"/>
      <c r="AD58" s="24"/>
      <c r="AE58" s="8"/>
      <c r="AF58" s="8"/>
      <c r="AG58" s="8"/>
      <c r="AH58" s="8"/>
      <c r="AI58" s="8"/>
      <c r="AJ58" s="8"/>
      <c r="AK58" s="8"/>
      <c r="AL58" s="8"/>
      <c r="AM58" s="8"/>
      <c r="AN58" s="8"/>
      <c r="AO58" s="8"/>
      <c r="AP58" s="8"/>
      <c r="AQ58" s="8"/>
      <c r="AR58" s="8"/>
      <c r="AS58" s="8"/>
      <c r="AT58" s="8"/>
      <c r="AU58" s="8"/>
      <c r="AV58" s="8"/>
      <c r="AW58" s="8"/>
      <c r="AX58" s="25"/>
    </row>
    <row r="59" spans="1:50" x14ac:dyDescent="0.25">
      <c r="A59" s="24" t="s">
        <v>118</v>
      </c>
      <c r="B59" s="8" t="s">
        <v>119</v>
      </c>
      <c r="C59" s="37" t="s">
        <v>25</v>
      </c>
      <c r="D59" s="8" t="s">
        <v>312</v>
      </c>
      <c r="E59" s="8">
        <v>1.9E-2</v>
      </c>
      <c r="F59" s="8">
        <f t="shared" si="1"/>
        <v>19</v>
      </c>
      <c r="G59" s="16">
        <v>39630</v>
      </c>
      <c r="H59" s="16">
        <v>39813</v>
      </c>
      <c r="I59" s="16">
        <v>39874.492777777799</v>
      </c>
      <c r="J59" s="16">
        <v>41431.446967592601</v>
      </c>
      <c r="K59" s="32"/>
      <c r="L59" s="24" t="s">
        <v>313</v>
      </c>
      <c r="M59" s="8"/>
      <c r="N59" s="8"/>
      <c r="O59" s="8"/>
      <c r="P59" s="8"/>
      <c r="Q59" s="8"/>
      <c r="R59" s="8"/>
      <c r="S59" s="8"/>
      <c r="T59" s="8"/>
      <c r="U59" s="8"/>
      <c r="V59" s="8"/>
      <c r="W59" s="8"/>
      <c r="X59" s="8"/>
      <c r="Y59" s="8"/>
      <c r="Z59" s="8"/>
      <c r="AA59" s="8"/>
      <c r="AB59" s="8"/>
      <c r="AC59" s="25"/>
      <c r="AD59" s="24"/>
      <c r="AE59" s="8" t="s">
        <v>607</v>
      </c>
      <c r="AF59" s="8" t="s">
        <v>608</v>
      </c>
      <c r="AG59" s="8" t="s">
        <v>12</v>
      </c>
      <c r="AH59" s="8" t="s">
        <v>609</v>
      </c>
      <c r="AI59" s="8" t="s">
        <v>11</v>
      </c>
      <c r="AJ59" s="8" t="s">
        <v>610</v>
      </c>
      <c r="AK59" s="8" t="s">
        <v>12</v>
      </c>
      <c r="AL59" s="8" t="s">
        <v>611</v>
      </c>
      <c r="AM59" s="8" t="s">
        <v>11</v>
      </c>
      <c r="AN59" s="8"/>
      <c r="AO59" s="8" t="s">
        <v>11</v>
      </c>
      <c r="AP59" s="8" t="s">
        <v>11</v>
      </c>
      <c r="AQ59" s="8"/>
      <c r="AR59" s="8" t="s">
        <v>11</v>
      </c>
      <c r="AS59" s="8"/>
      <c r="AT59" s="8" t="s">
        <v>11</v>
      </c>
      <c r="AU59" s="8"/>
      <c r="AV59" s="8" t="s">
        <v>336</v>
      </c>
      <c r="AW59" s="8"/>
      <c r="AX59" s="25" t="s">
        <v>612</v>
      </c>
    </row>
    <row r="60" spans="1:50" x14ac:dyDescent="0.25">
      <c r="A60" s="24" t="s">
        <v>120</v>
      </c>
      <c r="B60" s="8" t="s">
        <v>121</v>
      </c>
      <c r="C60" s="37" t="s">
        <v>25</v>
      </c>
      <c r="D60" s="8" t="s">
        <v>312</v>
      </c>
      <c r="E60" s="8">
        <v>1.67E-2</v>
      </c>
      <c r="F60" s="8">
        <f t="shared" si="1"/>
        <v>16.7</v>
      </c>
      <c r="G60" s="16">
        <v>40360</v>
      </c>
      <c r="H60" s="16">
        <v>40543</v>
      </c>
      <c r="I60" s="16">
        <v>40522.3688078704</v>
      </c>
      <c r="J60" s="16">
        <v>43076.6958101852</v>
      </c>
      <c r="K60" s="32"/>
      <c r="L60" s="24" t="s">
        <v>313</v>
      </c>
      <c r="M60" s="8"/>
      <c r="N60" s="8"/>
      <c r="O60" s="8"/>
      <c r="P60" s="8"/>
      <c r="Q60" s="8"/>
      <c r="R60" s="8"/>
      <c r="S60" s="8"/>
      <c r="T60" s="8"/>
      <c r="U60" s="8"/>
      <c r="V60" s="8"/>
      <c r="W60" s="8"/>
      <c r="X60" s="8"/>
      <c r="Y60" s="8"/>
      <c r="Z60" s="8"/>
      <c r="AA60" s="8"/>
      <c r="AB60" s="8"/>
      <c r="AC60" s="25"/>
      <c r="AD60" s="24"/>
      <c r="AE60" s="8" t="s">
        <v>669</v>
      </c>
      <c r="AF60" s="8" t="s">
        <v>608</v>
      </c>
      <c r="AG60" s="8" t="s">
        <v>12</v>
      </c>
      <c r="AH60" s="8" t="s">
        <v>670</v>
      </c>
      <c r="AI60" s="8" t="s">
        <v>11</v>
      </c>
      <c r="AJ60" s="8" t="s">
        <v>671</v>
      </c>
      <c r="AK60" s="8" t="s">
        <v>12</v>
      </c>
      <c r="AL60" s="8" t="s">
        <v>672</v>
      </c>
      <c r="AM60" s="8" t="s">
        <v>11</v>
      </c>
      <c r="AN60" s="8"/>
      <c r="AO60" s="8" t="s">
        <v>11</v>
      </c>
      <c r="AP60" s="8" t="s">
        <v>11</v>
      </c>
      <c r="AQ60" s="8"/>
      <c r="AR60" s="8" t="s">
        <v>11</v>
      </c>
      <c r="AS60" s="8"/>
      <c r="AT60" s="8" t="s">
        <v>12</v>
      </c>
      <c r="AU60" s="8"/>
      <c r="AV60" s="8" t="s">
        <v>320</v>
      </c>
      <c r="AW60" s="8"/>
      <c r="AX60" s="25" t="s">
        <v>22</v>
      </c>
    </row>
    <row r="61" spans="1:50" x14ac:dyDescent="0.25">
      <c r="A61" s="24" t="s">
        <v>122</v>
      </c>
      <c r="B61" s="8" t="s">
        <v>123</v>
      </c>
      <c r="C61" s="37" t="s">
        <v>25</v>
      </c>
      <c r="D61" s="8" t="s">
        <v>312</v>
      </c>
      <c r="E61" s="8">
        <v>2.1999999999999999E-2</v>
      </c>
      <c r="F61" s="8">
        <f t="shared" si="1"/>
        <v>22</v>
      </c>
      <c r="G61" s="16">
        <v>42552</v>
      </c>
      <c r="H61" s="16">
        <v>42735</v>
      </c>
      <c r="I61" s="16">
        <v>42886.417766203696</v>
      </c>
      <c r="J61" s="16">
        <v>43168.532569444404</v>
      </c>
      <c r="K61" s="32"/>
      <c r="L61" s="24" t="s">
        <v>314</v>
      </c>
      <c r="M61" s="8" t="s">
        <v>12</v>
      </c>
      <c r="N61" s="8" t="s">
        <v>704</v>
      </c>
      <c r="O61" s="8" t="s">
        <v>12</v>
      </c>
      <c r="P61" s="8" t="s">
        <v>12</v>
      </c>
      <c r="Q61" s="8" t="s">
        <v>12</v>
      </c>
      <c r="R61" s="8" t="s">
        <v>11</v>
      </c>
      <c r="S61" s="8" t="s">
        <v>11</v>
      </c>
      <c r="T61" s="8" t="s">
        <v>316</v>
      </c>
      <c r="U61" s="8"/>
      <c r="V61" s="8" t="s">
        <v>315</v>
      </c>
      <c r="W61" s="8" t="s">
        <v>12</v>
      </c>
      <c r="X61" s="8" t="s">
        <v>12</v>
      </c>
      <c r="Y61" s="8" t="s">
        <v>12</v>
      </c>
      <c r="Z61" s="8"/>
      <c r="AA61" s="8"/>
      <c r="AB61" s="8" t="s">
        <v>705</v>
      </c>
      <c r="AC61" s="25" t="s">
        <v>706</v>
      </c>
      <c r="AD61" s="24"/>
      <c r="AE61" s="8"/>
      <c r="AF61" s="8"/>
      <c r="AG61" s="8"/>
      <c r="AH61" s="8"/>
      <c r="AI61" s="8"/>
      <c r="AJ61" s="8"/>
      <c r="AK61" s="8"/>
      <c r="AL61" s="8"/>
      <c r="AM61" s="8"/>
      <c r="AN61" s="8"/>
      <c r="AO61" s="8"/>
      <c r="AP61" s="8"/>
      <c r="AQ61" s="8"/>
      <c r="AR61" s="8"/>
      <c r="AS61" s="8"/>
      <c r="AT61" s="8"/>
      <c r="AU61" s="8"/>
      <c r="AV61" s="8"/>
      <c r="AW61" s="8"/>
      <c r="AX61" s="25"/>
    </row>
    <row r="62" spans="1:50" x14ac:dyDescent="0.25">
      <c r="A62" s="24" t="s">
        <v>124</v>
      </c>
      <c r="B62" s="8" t="s">
        <v>125</v>
      </c>
      <c r="C62" s="37" t="s">
        <v>25</v>
      </c>
      <c r="D62" s="8" t="s">
        <v>312</v>
      </c>
      <c r="E62" s="8">
        <v>1.66E-2</v>
      </c>
      <c r="F62" s="8">
        <f t="shared" si="1"/>
        <v>16.600000000000001</v>
      </c>
      <c r="G62" s="16">
        <v>42736</v>
      </c>
      <c r="H62" s="16">
        <v>42916</v>
      </c>
      <c r="I62" s="16">
        <v>42886.417766203696</v>
      </c>
      <c r="J62" s="16">
        <v>43168.532569444404</v>
      </c>
      <c r="K62" s="32"/>
      <c r="L62" s="24" t="s">
        <v>314</v>
      </c>
      <c r="M62" s="8" t="s">
        <v>12</v>
      </c>
      <c r="N62" s="8" t="s">
        <v>613</v>
      </c>
      <c r="O62" s="8" t="s">
        <v>12</v>
      </c>
      <c r="P62" s="8" t="s">
        <v>12</v>
      </c>
      <c r="Q62" s="8"/>
      <c r="R62" s="8" t="s">
        <v>11</v>
      </c>
      <c r="S62" s="8" t="s">
        <v>11</v>
      </c>
      <c r="T62" s="8" t="s">
        <v>316</v>
      </c>
      <c r="U62" s="8"/>
      <c r="V62" s="8" t="s">
        <v>315</v>
      </c>
      <c r="W62" s="8" t="s">
        <v>12</v>
      </c>
      <c r="X62" s="8" t="s">
        <v>12</v>
      </c>
      <c r="Y62" s="8" t="s">
        <v>12</v>
      </c>
      <c r="Z62" s="8"/>
      <c r="AA62" s="8"/>
      <c r="AB62" s="8" t="s">
        <v>614</v>
      </c>
      <c r="AC62" s="25" t="s">
        <v>615</v>
      </c>
      <c r="AD62" s="24"/>
      <c r="AE62" s="8"/>
      <c r="AF62" s="8"/>
      <c r="AG62" s="8"/>
      <c r="AH62" s="8"/>
      <c r="AI62" s="8"/>
      <c r="AJ62" s="8"/>
      <c r="AK62" s="8"/>
      <c r="AL62" s="8"/>
      <c r="AM62" s="8"/>
      <c r="AN62" s="8"/>
      <c r="AO62" s="8"/>
      <c r="AP62" s="8"/>
      <c r="AQ62" s="8"/>
      <c r="AR62" s="8"/>
      <c r="AS62" s="8"/>
      <c r="AT62" s="8"/>
      <c r="AU62" s="8"/>
      <c r="AV62" s="8"/>
      <c r="AW62" s="8"/>
      <c r="AX62" s="25"/>
    </row>
    <row r="63" spans="1:50" x14ac:dyDescent="0.25">
      <c r="A63" s="24" t="s">
        <v>126</v>
      </c>
      <c r="B63" s="8" t="s">
        <v>127</v>
      </c>
      <c r="C63" s="37" t="s">
        <v>25</v>
      </c>
      <c r="D63" s="8" t="s">
        <v>312</v>
      </c>
      <c r="E63" s="8">
        <v>0.155</v>
      </c>
      <c r="F63" s="8">
        <f t="shared" si="1"/>
        <v>155</v>
      </c>
      <c r="G63" s="16">
        <v>41091</v>
      </c>
      <c r="H63" s="16">
        <v>41274</v>
      </c>
      <c r="I63" s="16">
        <v>41431.446967592601</v>
      </c>
      <c r="J63" s="16">
        <v>43076.6958101852</v>
      </c>
      <c r="K63" s="32"/>
      <c r="L63" s="24" t="s">
        <v>313</v>
      </c>
      <c r="M63" s="8"/>
      <c r="N63" s="8"/>
      <c r="O63" s="8"/>
      <c r="P63" s="8"/>
      <c r="Q63" s="8"/>
      <c r="R63" s="8"/>
      <c r="S63" s="8"/>
      <c r="T63" s="8"/>
      <c r="U63" s="8"/>
      <c r="V63" s="8"/>
      <c r="W63" s="8"/>
      <c r="X63" s="8"/>
      <c r="Y63" s="8"/>
      <c r="Z63" s="8"/>
      <c r="AA63" s="8"/>
      <c r="AB63" s="8"/>
      <c r="AC63" s="25"/>
      <c r="AD63" s="24" t="s">
        <v>341</v>
      </c>
      <c r="AE63" s="8" t="s">
        <v>666</v>
      </c>
      <c r="AF63" s="8" t="s">
        <v>526</v>
      </c>
      <c r="AG63" s="8" t="s">
        <v>12</v>
      </c>
      <c r="AH63" s="8" t="s">
        <v>667</v>
      </c>
      <c r="AI63" s="8" t="s">
        <v>11</v>
      </c>
      <c r="AJ63" s="8" t="s">
        <v>668</v>
      </c>
      <c r="AK63" s="8" t="s">
        <v>11</v>
      </c>
      <c r="AL63" s="8"/>
      <c r="AM63" s="8" t="s">
        <v>11</v>
      </c>
      <c r="AN63" s="8"/>
      <c r="AO63" s="8" t="s">
        <v>11</v>
      </c>
      <c r="AP63" s="8" t="s">
        <v>11</v>
      </c>
      <c r="AQ63" s="8"/>
      <c r="AR63" s="8" t="s">
        <v>11</v>
      </c>
      <c r="AS63" s="8"/>
      <c r="AT63" s="8" t="s">
        <v>11</v>
      </c>
      <c r="AU63" s="8"/>
      <c r="AV63" s="8" t="s">
        <v>324</v>
      </c>
      <c r="AW63" s="8"/>
      <c r="AX63" s="25" t="s">
        <v>22</v>
      </c>
    </row>
    <row r="64" spans="1:50" x14ac:dyDescent="0.25">
      <c r="A64" s="24" t="s">
        <v>128</v>
      </c>
      <c r="B64" s="8" t="s">
        <v>129</v>
      </c>
      <c r="C64" s="37" t="s">
        <v>25</v>
      </c>
      <c r="D64" s="8" t="s">
        <v>312</v>
      </c>
      <c r="E64" s="8">
        <v>5.8999999999999997E-2</v>
      </c>
      <c r="F64" s="8">
        <f t="shared" si="1"/>
        <v>59</v>
      </c>
      <c r="G64" s="16">
        <v>41821</v>
      </c>
      <c r="H64" s="16">
        <v>42004</v>
      </c>
      <c r="I64" s="16">
        <v>42437.516307870399</v>
      </c>
      <c r="J64" s="16">
        <v>43168.532569444404</v>
      </c>
      <c r="K64" s="32"/>
      <c r="L64" s="24" t="s">
        <v>313</v>
      </c>
      <c r="M64" s="8"/>
      <c r="N64" s="8"/>
      <c r="O64" s="8"/>
      <c r="P64" s="8"/>
      <c r="Q64" s="8"/>
      <c r="R64" s="8"/>
      <c r="S64" s="8"/>
      <c r="T64" s="8"/>
      <c r="U64" s="8"/>
      <c r="V64" s="8"/>
      <c r="W64" s="8"/>
      <c r="X64" s="8"/>
      <c r="Y64" s="8"/>
      <c r="Z64" s="8"/>
      <c r="AA64" s="8"/>
      <c r="AB64" s="8"/>
      <c r="AC64" s="25"/>
      <c r="AD64" s="24"/>
      <c r="AE64" s="8"/>
      <c r="AF64" s="8"/>
      <c r="AG64" s="8"/>
      <c r="AH64" s="8"/>
      <c r="AI64" s="8"/>
      <c r="AJ64" s="8"/>
      <c r="AK64" s="8"/>
      <c r="AL64" s="8"/>
      <c r="AM64" s="8"/>
      <c r="AN64" s="8"/>
      <c r="AO64" s="8"/>
      <c r="AP64" s="8"/>
      <c r="AQ64" s="8"/>
      <c r="AR64" s="8"/>
      <c r="AS64" s="8"/>
      <c r="AT64" s="8"/>
      <c r="AU64" s="8"/>
      <c r="AV64" s="8"/>
      <c r="AW64" s="8"/>
      <c r="AX64" s="25"/>
    </row>
    <row r="65" spans="1:50" x14ac:dyDescent="0.25">
      <c r="A65" s="24" t="s">
        <v>130</v>
      </c>
      <c r="B65" s="8" t="s">
        <v>131</v>
      </c>
      <c r="C65" s="37" t="s">
        <v>25</v>
      </c>
      <c r="D65" s="8" t="s">
        <v>312</v>
      </c>
      <c r="E65" s="8">
        <v>1.6E-2</v>
      </c>
      <c r="F65" s="8">
        <f t="shared" si="1"/>
        <v>16</v>
      </c>
      <c r="G65" s="16">
        <v>40360</v>
      </c>
      <c r="H65" s="16">
        <v>40543</v>
      </c>
      <c r="I65" s="16">
        <v>40878.286828703698</v>
      </c>
      <c r="J65" s="16">
        <v>42641.901898148099</v>
      </c>
      <c r="K65" s="32"/>
      <c r="L65" s="24" t="s">
        <v>313</v>
      </c>
      <c r="M65" s="8"/>
      <c r="N65" s="8"/>
      <c r="O65" s="8"/>
      <c r="P65" s="8"/>
      <c r="Q65" s="8"/>
      <c r="R65" s="8"/>
      <c r="S65" s="8"/>
      <c r="T65" s="8"/>
      <c r="U65" s="8"/>
      <c r="V65" s="8"/>
      <c r="W65" s="8"/>
      <c r="X65" s="8"/>
      <c r="Y65" s="8"/>
      <c r="Z65" s="8"/>
      <c r="AA65" s="8"/>
      <c r="AB65" s="8"/>
      <c r="AC65" s="25"/>
      <c r="AD65" s="24"/>
      <c r="AE65" s="8" t="s">
        <v>701</v>
      </c>
      <c r="AF65" s="8" t="s">
        <v>397</v>
      </c>
      <c r="AG65" s="8" t="s">
        <v>12</v>
      </c>
      <c r="AH65" s="8" t="s">
        <v>702</v>
      </c>
      <c r="AI65" s="8" t="s">
        <v>11</v>
      </c>
      <c r="AJ65" s="8" t="s">
        <v>610</v>
      </c>
      <c r="AK65" s="8" t="s">
        <v>12</v>
      </c>
      <c r="AL65" s="8" t="s">
        <v>703</v>
      </c>
      <c r="AM65" s="8" t="s">
        <v>11</v>
      </c>
      <c r="AN65" s="8"/>
      <c r="AO65" s="8" t="s">
        <v>11</v>
      </c>
      <c r="AP65" s="8" t="s">
        <v>11</v>
      </c>
      <c r="AQ65" s="8"/>
      <c r="AR65" s="8" t="s">
        <v>11</v>
      </c>
      <c r="AS65" s="8"/>
      <c r="AT65" s="8" t="s">
        <v>11</v>
      </c>
      <c r="AU65" s="8"/>
      <c r="AV65" s="8" t="s">
        <v>320</v>
      </c>
      <c r="AW65" s="8"/>
      <c r="AX65" s="25" t="s">
        <v>22</v>
      </c>
    </row>
    <row r="66" spans="1:50" x14ac:dyDescent="0.25">
      <c r="A66" s="24" t="s">
        <v>132</v>
      </c>
      <c r="B66" s="8" t="s">
        <v>133</v>
      </c>
      <c r="C66" s="37" t="s">
        <v>25</v>
      </c>
      <c r="D66" s="8" t="s">
        <v>312</v>
      </c>
      <c r="E66" s="8">
        <v>1.7000000000000001E-2</v>
      </c>
      <c r="F66" s="8">
        <f t="shared" si="1"/>
        <v>17</v>
      </c>
      <c r="G66" s="16">
        <v>41275</v>
      </c>
      <c r="H66" s="16">
        <v>41455</v>
      </c>
      <c r="I66" s="16">
        <v>41520.4684375</v>
      </c>
      <c r="J66" s="16">
        <v>43076.6958101852</v>
      </c>
      <c r="K66" s="32"/>
      <c r="L66" s="24" t="s">
        <v>313</v>
      </c>
      <c r="M66" s="8"/>
      <c r="N66" s="8"/>
      <c r="O66" s="8"/>
      <c r="P66" s="8"/>
      <c r="Q66" s="8"/>
      <c r="R66" s="8"/>
      <c r="S66" s="8"/>
      <c r="T66" s="8"/>
      <c r="U66" s="8"/>
      <c r="V66" s="8"/>
      <c r="W66" s="8"/>
      <c r="X66" s="8"/>
      <c r="Y66" s="8"/>
      <c r="Z66" s="8"/>
      <c r="AA66" s="8"/>
      <c r="AB66" s="8"/>
      <c r="AC66" s="25"/>
      <c r="AD66" s="24" t="s">
        <v>338</v>
      </c>
      <c r="AE66" s="8" t="s">
        <v>632</v>
      </c>
      <c r="AF66" s="8" t="s">
        <v>526</v>
      </c>
      <c r="AG66" s="8" t="s">
        <v>12</v>
      </c>
      <c r="AH66" s="8" t="s">
        <v>633</v>
      </c>
      <c r="AI66" s="8" t="s">
        <v>11</v>
      </c>
      <c r="AJ66" s="8" t="s">
        <v>634</v>
      </c>
      <c r="AK66" s="8" t="s">
        <v>11</v>
      </c>
      <c r="AL66" s="8"/>
      <c r="AM66" s="8" t="s">
        <v>12</v>
      </c>
      <c r="AN66" s="8" t="s">
        <v>635</v>
      </c>
      <c r="AO66" s="8" t="s">
        <v>11</v>
      </c>
      <c r="AP66" s="8" t="s">
        <v>11</v>
      </c>
      <c r="AQ66" s="8"/>
      <c r="AR66" s="8" t="s">
        <v>11</v>
      </c>
      <c r="AS66" s="8"/>
      <c r="AT66" s="8" t="s">
        <v>12</v>
      </c>
      <c r="AU66" s="8"/>
      <c r="AV66" s="8" t="s">
        <v>319</v>
      </c>
      <c r="AW66" s="8"/>
      <c r="AX66" s="25" t="s">
        <v>22</v>
      </c>
    </row>
    <row r="67" spans="1:50" x14ac:dyDescent="0.25">
      <c r="A67" s="24" t="s">
        <v>134</v>
      </c>
      <c r="B67" s="8" t="s">
        <v>135</v>
      </c>
      <c r="C67" s="37" t="s">
        <v>25</v>
      </c>
      <c r="D67" s="8" t="s">
        <v>312</v>
      </c>
      <c r="E67" s="8">
        <v>1.72E-2</v>
      </c>
      <c r="F67" s="8">
        <f t="shared" si="1"/>
        <v>17.2</v>
      </c>
      <c r="G67" s="16">
        <v>42917</v>
      </c>
      <c r="H67" s="16">
        <v>43100</v>
      </c>
      <c r="I67" s="16">
        <v>43168.532569444404</v>
      </c>
      <c r="J67" s="16"/>
      <c r="K67" s="32"/>
      <c r="L67" s="24"/>
      <c r="M67" s="8" t="s">
        <v>12</v>
      </c>
      <c r="N67" s="8" t="s">
        <v>636</v>
      </c>
      <c r="O67" s="8" t="s">
        <v>12</v>
      </c>
      <c r="P67" s="8" t="s">
        <v>12</v>
      </c>
      <c r="Q67" s="8" t="s">
        <v>12</v>
      </c>
      <c r="R67" s="8" t="s">
        <v>11</v>
      </c>
      <c r="S67" s="8" t="s">
        <v>11</v>
      </c>
      <c r="T67" s="8" t="s">
        <v>316</v>
      </c>
      <c r="U67" s="8" t="s">
        <v>322</v>
      </c>
      <c r="V67" s="8" t="s">
        <v>315</v>
      </c>
      <c r="W67" s="8" t="s">
        <v>11</v>
      </c>
      <c r="X67" s="8" t="s">
        <v>12</v>
      </c>
      <c r="Y67" s="8"/>
      <c r="Z67" s="8"/>
      <c r="AA67" s="8" t="s">
        <v>637</v>
      </c>
      <c r="AB67" s="8" t="s">
        <v>638</v>
      </c>
      <c r="AC67" s="25" t="s">
        <v>639</v>
      </c>
      <c r="AD67" s="24"/>
      <c r="AE67" s="8"/>
      <c r="AF67" s="8"/>
      <c r="AG67" s="8"/>
      <c r="AH67" s="8"/>
      <c r="AI67" s="8"/>
      <c r="AJ67" s="8"/>
      <c r="AK67" s="8"/>
      <c r="AL67" s="8"/>
      <c r="AM67" s="8"/>
      <c r="AN67" s="8"/>
      <c r="AO67" s="8"/>
      <c r="AP67" s="8"/>
      <c r="AQ67" s="8"/>
      <c r="AR67" s="8"/>
      <c r="AS67" s="8"/>
      <c r="AT67" s="8"/>
      <c r="AU67" s="8"/>
      <c r="AV67" s="8"/>
      <c r="AW67" s="8"/>
      <c r="AX67" s="25"/>
    </row>
    <row r="68" spans="1:50" x14ac:dyDescent="0.25">
      <c r="A68" s="24" t="s">
        <v>136</v>
      </c>
      <c r="B68" s="8" t="s">
        <v>137</v>
      </c>
      <c r="C68" s="37" t="s">
        <v>25</v>
      </c>
      <c r="D68" s="8" t="s">
        <v>312</v>
      </c>
      <c r="E68" s="8">
        <v>0.02</v>
      </c>
      <c r="F68" s="8">
        <f t="shared" si="1"/>
        <v>20</v>
      </c>
      <c r="G68" s="16">
        <v>41275</v>
      </c>
      <c r="H68" s="16">
        <v>41455</v>
      </c>
      <c r="I68" s="16">
        <v>41605.445567129602</v>
      </c>
      <c r="J68" s="16">
        <v>43076.6958101852</v>
      </c>
      <c r="K68" s="32"/>
      <c r="L68" s="24" t="s">
        <v>313</v>
      </c>
      <c r="M68" s="8"/>
      <c r="N68" s="8"/>
      <c r="O68" s="8"/>
      <c r="P68" s="8"/>
      <c r="Q68" s="8"/>
      <c r="R68" s="8"/>
      <c r="S68" s="8"/>
      <c r="T68" s="8"/>
      <c r="U68" s="8"/>
      <c r="V68" s="8"/>
      <c r="W68" s="8"/>
      <c r="X68" s="8"/>
      <c r="Y68" s="8"/>
      <c r="Z68" s="8"/>
      <c r="AA68" s="8"/>
      <c r="AB68" s="8"/>
      <c r="AC68" s="25"/>
      <c r="AD68" s="24" t="s">
        <v>338</v>
      </c>
      <c r="AE68" s="8" t="s">
        <v>598</v>
      </c>
      <c r="AF68" s="8" t="s">
        <v>427</v>
      </c>
      <c r="AG68" s="8" t="s">
        <v>12</v>
      </c>
      <c r="AH68" s="8" t="s">
        <v>633</v>
      </c>
      <c r="AI68" s="8" t="s">
        <v>11</v>
      </c>
      <c r="AJ68" s="8" t="s">
        <v>685</v>
      </c>
      <c r="AK68" s="8" t="s">
        <v>11</v>
      </c>
      <c r="AL68" s="8" t="s">
        <v>686</v>
      </c>
      <c r="AM68" s="8" t="s">
        <v>12</v>
      </c>
      <c r="AN68" s="8" t="s">
        <v>687</v>
      </c>
      <c r="AO68" s="8" t="s">
        <v>11</v>
      </c>
      <c r="AP68" s="8" t="s">
        <v>11</v>
      </c>
      <c r="AQ68" s="8"/>
      <c r="AR68" s="8" t="s">
        <v>11</v>
      </c>
      <c r="AS68" s="8"/>
      <c r="AT68" s="8" t="s">
        <v>11</v>
      </c>
      <c r="AU68" s="8"/>
      <c r="AV68" s="8" t="s">
        <v>319</v>
      </c>
      <c r="AW68" s="8"/>
      <c r="AX68" s="25" t="s">
        <v>22</v>
      </c>
    </row>
    <row r="69" spans="1:50" x14ac:dyDescent="0.25">
      <c r="A69" s="24" t="s">
        <v>138</v>
      </c>
      <c r="B69" s="8" t="s">
        <v>139</v>
      </c>
      <c r="C69" s="37" t="s">
        <v>25</v>
      </c>
      <c r="D69" s="8" t="s">
        <v>312</v>
      </c>
      <c r="E69" s="8">
        <v>2.3800000000000002E-2</v>
      </c>
      <c r="F69" s="8">
        <f t="shared" si="1"/>
        <v>23.8</v>
      </c>
      <c r="G69" s="16">
        <v>40725</v>
      </c>
      <c r="H69" s="16">
        <v>40908</v>
      </c>
      <c r="I69" s="16">
        <v>41431.446967592601</v>
      </c>
      <c r="J69" s="16">
        <v>42641.901898148099</v>
      </c>
      <c r="K69" s="32"/>
      <c r="L69" s="24" t="s">
        <v>313</v>
      </c>
      <c r="M69" s="8"/>
      <c r="N69" s="8"/>
      <c r="O69" s="8"/>
      <c r="P69" s="8"/>
      <c r="Q69" s="8"/>
      <c r="R69" s="8"/>
      <c r="S69" s="8"/>
      <c r="T69" s="8"/>
      <c r="U69" s="8"/>
      <c r="V69" s="8"/>
      <c r="W69" s="8"/>
      <c r="X69" s="8"/>
      <c r="Y69" s="8"/>
      <c r="Z69" s="8"/>
      <c r="AA69" s="8"/>
      <c r="AB69" s="8"/>
      <c r="AC69" s="25"/>
      <c r="AD69" s="24" t="s">
        <v>341</v>
      </c>
      <c r="AE69" s="8" t="s">
        <v>759</v>
      </c>
      <c r="AF69" s="8" t="s">
        <v>526</v>
      </c>
      <c r="AG69" s="8" t="s">
        <v>12</v>
      </c>
      <c r="AH69" s="8" t="s">
        <v>760</v>
      </c>
      <c r="AI69" s="8" t="s">
        <v>11</v>
      </c>
      <c r="AJ69" s="8" t="s">
        <v>761</v>
      </c>
      <c r="AK69" s="8" t="s">
        <v>12</v>
      </c>
      <c r="AL69" s="8" t="s">
        <v>352</v>
      </c>
      <c r="AM69" s="8" t="s">
        <v>11</v>
      </c>
      <c r="AN69" s="8"/>
      <c r="AO69" s="8" t="s">
        <v>11</v>
      </c>
      <c r="AP69" s="8" t="s">
        <v>11</v>
      </c>
      <c r="AQ69" s="8"/>
      <c r="AR69" s="8" t="s">
        <v>11</v>
      </c>
      <c r="AS69" s="8"/>
      <c r="AT69" s="8" t="s">
        <v>12</v>
      </c>
      <c r="AU69" s="8"/>
      <c r="AV69" s="8" t="s">
        <v>324</v>
      </c>
      <c r="AW69" s="8" t="s">
        <v>762</v>
      </c>
      <c r="AX69" s="25" t="s">
        <v>612</v>
      </c>
    </row>
    <row r="70" spans="1:50" x14ac:dyDescent="0.25">
      <c r="A70" s="24" t="s">
        <v>789</v>
      </c>
      <c r="B70" s="8" t="s">
        <v>790</v>
      </c>
      <c r="C70" s="37" t="s">
        <v>25</v>
      </c>
      <c r="D70" s="8" t="s">
        <v>312</v>
      </c>
      <c r="E70" s="8">
        <v>2.4199999999999999E-2</v>
      </c>
      <c r="F70" s="8">
        <f t="shared" si="1"/>
        <v>24.2</v>
      </c>
      <c r="G70" s="16">
        <v>42552</v>
      </c>
      <c r="H70" s="16">
        <v>42735</v>
      </c>
      <c r="I70" s="16">
        <v>42986.329895833303</v>
      </c>
      <c r="J70" s="16">
        <v>43168.532569444404</v>
      </c>
      <c r="K70" s="32"/>
      <c r="L70" s="24" t="s">
        <v>313</v>
      </c>
      <c r="M70" s="8"/>
      <c r="N70" s="8"/>
      <c r="O70" s="8"/>
      <c r="P70" s="8"/>
      <c r="Q70" s="8"/>
      <c r="R70" s="8"/>
      <c r="S70" s="8"/>
      <c r="T70" s="8"/>
      <c r="U70" s="8"/>
      <c r="V70" s="8"/>
      <c r="W70" s="8"/>
      <c r="X70" s="8"/>
      <c r="Y70" s="8"/>
      <c r="Z70" s="8"/>
      <c r="AA70" s="8"/>
      <c r="AB70" s="8"/>
      <c r="AC70" s="25"/>
      <c r="AD70" s="24"/>
      <c r="AE70" s="8"/>
      <c r="AF70" s="8"/>
      <c r="AG70" s="8"/>
      <c r="AH70" s="8"/>
      <c r="AI70" s="8"/>
      <c r="AJ70" s="8"/>
      <c r="AK70" s="8"/>
      <c r="AL70" s="8"/>
      <c r="AM70" s="8"/>
      <c r="AN70" s="8"/>
      <c r="AO70" s="8"/>
      <c r="AP70" s="8"/>
      <c r="AQ70" s="8"/>
      <c r="AR70" s="8"/>
      <c r="AS70" s="8"/>
      <c r="AT70" s="8"/>
      <c r="AU70" s="8"/>
      <c r="AV70" s="8"/>
      <c r="AW70" s="8"/>
      <c r="AX70" s="25"/>
    </row>
    <row r="71" spans="1:50" x14ac:dyDescent="0.25">
      <c r="A71" s="24" t="s">
        <v>140</v>
      </c>
      <c r="B71" s="8" t="s">
        <v>141</v>
      </c>
      <c r="C71" s="37" t="s">
        <v>25</v>
      </c>
      <c r="D71" s="8" t="s">
        <v>312</v>
      </c>
      <c r="E71" s="8">
        <v>2.2800000000000001E-2</v>
      </c>
      <c r="F71" s="8">
        <f t="shared" si="1"/>
        <v>22.8</v>
      </c>
      <c r="G71" s="16">
        <v>42186</v>
      </c>
      <c r="H71" s="16">
        <v>42369</v>
      </c>
      <c r="I71" s="16">
        <v>42333.355949074103</v>
      </c>
      <c r="J71" s="16">
        <v>43168.532569444404</v>
      </c>
      <c r="K71" s="32"/>
      <c r="L71" s="24" t="s">
        <v>313</v>
      </c>
      <c r="M71" s="8"/>
      <c r="N71" s="8"/>
      <c r="O71" s="8"/>
      <c r="P71" s="8"/>
      <c r="Q71" s="8"/>
      <c r="R71" s="8"/>
      <c r="S71" s="8"/>
      <c r="T71" s="8"/>
      <c r="U71" s="8"/>
      <c r="V71" s="8"/>
      <c r="W71" s="8"/>
      <c r="X71" s="8"/>
      <c r="Y71" s="8"/>
      <c r="Z71" s="8"/>
      <c r="AA71" s="8"/>
      <c r="AB71" s="8"/>
      <c r="AC71" s="25"/>
      <c r="AD71" s="24"/>
      <c r="AE71" s="8"/>
      <c r="AF71" s="8"/>
      <c r="AG71" s="8" t="s">
        <v>12</v>
      </c>
      <c r="AH71" s="8" t="s">
        <v>661</v>
      </c>
      <c r="AI71" s="8" t="s">
        <v>11</v>
      </c>
      <c r="AJ71" s="8" t="s">
        <v>662</v>
      </c>
      <c r="AK71" s="8" t="s">
        <v>12</v>
      </c>
      <c r="AL71" s="8" t="s">
        <v>663</v>
      </c>
      <c r="AM71" s="8" t="s">
        <v>12</v>
      </c>
      <c r="AN71" s="8" t="s">
        <v>342</v>
      </c>
      <c r="AO71" s="8" t="s">
        <v>11</v>
      </c>
      <c r="AP71" s="8" t="s">
        <v>11</v>
      </c>
      <c r="AQ71" s="8"/>
      <c r="AR71" s="8" t="s">
        <v>11</v>
      </c>
      <c r="AS71" s="8"/>
      <c r="AT71" s="8" t="s">
        <v>12</v>
      </c>
      <c r="AU71" s="8"/>
      <c r="AV71" s="8" t="s">
        <v>498</v>
      </c>
      <c r="AW71" s="8" t="s">
        <v>664</v>
      </c>
      <c r="AX71" s="25" t="s">
        <v>665</v>
      </c>
    </row>
    <row r="72" spans="1:50" x14ac:dyDescent="0.25">
      <c r="A72" s="24" t="s">
        <v>143</v>
      </c>
      <c r="B72" s="8" t="s">
        <v>144</v>
      </c>
      <c r="C72" s="37" t="s">
        <v>25</v>
      </c>
      <c r="D72" s="8" t="s">
        <v>312</v>
      </c>
      <c r="E72" s="8">
        <v>1.9599999999999999E-2</v>
      </c>
      <c r="F72" s="8">
        <f t="shared" si="1"/>
        <v>19.599999999999998</v>
      </c>
      <c r="G72" s="16">
        <v>42552</v>
      </c>
      <c r="H72" s="16">
        <v>42735</v>
      </c>
      <c r="I72" s="16">
        <v>42796.723935185197</v>
      </c>
      <c r="J72" s="16">
        <v>43168.532569444404</v>
      </c>
      <c r="K72" s="32"/>
      <c r="L72" s="24" t="s">
        <v>313</v>
      </c>
      <c r="M72" s="8"/>
      <c r="N72" s="8"/>
      <c r="O72" s="8"/>
      <c r="P72" s="8"/>
      <c r="Q72" s="8"/>
      <c r="R72" s="8"/>
      <c r="S72" s="8"/>
      <c r="T72" s="8"/>
      <c r="U72" s="8"/>
      <c r="V72" s="8"/>
      <c r="W72" s="8"/>
      <c r="X72" s="8"/>
      <c r="Y72" s="8"/>
      <c r="Z72" s="8"/>
      <c r="AA72" s="8"/>
      <c r="AB72" s="8"/>
      <c r="AC72" s="25"/>
      <c r="AD72" s="24"/>
      <c r="AE72" s="8"/>
      <c r="AF72" s="8"/>
      <c r="AG72" s="8" t="s">
        <v>12</v>
      </c>
      <c r="AH72" s="8" t="s">
        <v>750</v>
      </c>
      <c r="AI72" s="8" t="s">
        <v>11</v>
      </c>
      <c r="AJ72" s="8" t="s">
        <v>751</v>
      </c>
      <c r="AK72" s="8" t="s">
        <v>12</v>
      </c>
      <c r="AL72" s="8" t="s">
        <v>752</v>
      </c>
      <c r="AM72" s="8" t="s">
        <v>12</v>
      </c>
      <c r="AN72" s="8" t="s">
        <v>346</v>
      </c>
      <c r="AO72" s="8" t="s">
        <v>11</v>
      </c>
      <c r="AP72" s="8" t="s">
        <v>11</v>
      </c>
      <c r="AQ72" s="8"/>
      <c r="AR72" s="8" t="s">
        <v>11</v>
      </c>
      <c r="AS72" s="8"/>
      <c r="AT72" s="8" t="s">
        <v>12</v>
      </c>
      <c r="AU72" s="8" t="s">
        <v>11</v>
      </c>
      <c r="AV72" s="8"/>
      <c r="AW72" s="8"/>
      <c r="AX72" s="25" t="s">
        <v>753</v>
      </c>
    </row>
    <row r="73" spans="1:50" x14ac:dyDescent="0.25">
      <c r="A73" s="24" t="s">
        <v>145</v>
      </c>
      <c r="B73" s="8" t="s">
        <v>146</v>
      </c>
      <c r="C73" s="37" t="s">
        <v>25</v>
      </c>
      <c r="D73" s="8" t="s">
        <v>312</v>
      </c>
      <c r="E73" s="8">
        <v>2.75E-2</v>
      </c>
      <c r="F73" s="8">
        <f t="shared" si="1"/>
        <v>27.5</v>
      </c>
      <c r="G73" s="16">
        <v>42917</v>
      </c>
      <c r="H73" s="16">
        <v>43100</v>
      </c>
      <c r="I73" s="16">
        <v>43076.6958101852</v>
      </c>
      <c r="J73" s="16">
        <v>43168.532569444404</v>
      </c>
      <c r="K73" s="32"/>
      <c r="L73" s="24"/>
      <c r="M73" s="8" t="s">
        <v>12</v>
      </c>
      <c r="N73" s="8" t="s">
        <v>658</v>
      </c>
      <c r="O73" s="8" t="s">
        <v>12</v>
      </c>
      <c r="P73" s="8" t="s">
        <v>12</v>
      </c>
      <c r="Q73" s="8" t="s">
        <v>12</v>
      </c>
      <c r="R73" s="8" t="s">
        <v>11</v>
      </c>
      <c r="S73" s="8" t="s">
        <v>11</v>
      </c>
      <c r="T73" s="8" t="s">
        <v>316</v>
      </c>
      <c r="U73" s="8" t="s">
        <v>322</v>
      </c>
      <c r="V73" s="8" t="s">
        <v>315</v>
      </c>
      <c r="W73" s="8" t="s">
        <v>11</v>
      </c>
      <c r="X73" s="8" t="s">
        <v>12</v>
      </c>
      <c r="Y73" s="8" t="s">
        <v>12</v>
      </c>
      <c r="Z73" s="8"/>
      <c r="AA73" s="8" t="s">
        <v>659</v>
      </c>
      <c r="AB73" s="8" t="s">
        <v>660</v>
      </c>
      <c r="AC73" s="25"/>
      <c r="AD73" s="24"/>
      <c r="AE73" s="8"/>
      <c r="AF73" s="8"/>
      <c r="AG73" s="8"/>
      <c r="AH73" s="8"/>
      <c r="AI73" s="8"/>
      <c r="AJ73" s="8"/>
      <c r="AK73" s="8"/>
      <c r="AL73" s="8"/>
      <c r="AM73" s="8"/>
      <c r="AN73" s="8"/>
      <c r="AO73" s="8"/>
      <c r="AP73" s="8"/>
      <c r="AQ73" s="8"/>
      <c r="AR73" s="8"/>
      <c r="AS73" s="8"/>
      <c r="AT73" s="8"/>
      <c r="AU73" s="8"/>
      <c r="AV73" s="8"/>
      <c r="AW73" s="8"/>
      <c r="AX73" s="25"/>
    </row>
    <row r="74" spans="1:50" x14ac:dyDescent="0.25">
      <c r="A74" s="24" t="s">
        <v>147</v>
      </c>
      <c r="B74" s="8" t="s">
        <v>148</v>
      </c>
      <c r="C74" s="37" t="s">
        <v>25</v>
      </c>
      <c r="D74" s="8" t="s">
        <v>312</v>
      </c>
      <c r="E74" s="8">
        <v>2.1999999999999999E-2</v>
      </c>
      <c r="F74" s="8">
        <f t="shared" si="1"/>
        <v>22</v>
      </c>
      <c r="G74" s="16">
        <v>42552</v>
      </c>
      <c r="H74" s="16">
        <v>42735</v>
      </c>
      <c r="I74" s="16">
        <v>42796.723935185197</v>
      </c>
      <c r="J74" s="16">
        <v>43168.532569444404</v>
      </c>
      <c r="K74" s="32"/>
      <c r="L74" s="24" t="s">
        <v>313</v>
      </c>
      <c r="M74" s="8"/>
      <c r="N74" s="8"/>
      <c r="O74" s="8"/>
      <c r="P74" s="8"/>
      <c r="Q74" s="8"/>
      <c r="R74" s="8"/>
      <c r="S74" s="8"/>
      <c r="T74" s="8"/>
      <c r="U74" s="8"/>
      <c r="V74" s="8"/>
      <c r="W74" s="8"/>
      <c r="X74" s="8"/>
      <c r="Y74" s="8"/>
      <c r="Z74" s="8"/>
      <c r="AA74" s="8"/>
      <c r="AB74" s="8"/>
      <c r="AC74" s="25"/>
      <c r="AD74" s="24"/>
      <c r="AE74" s="8"/>
      <c r="AF74" s="8"/>
      <c r="AG74" s="8" t="s">
        <v>12</v>
      </c>
      <c r="AH74" s="8" t="s">
        <v>688</v>
      </c>
      <c r="AI74" s="8" t="s">
        <v>11</v>
      </c>
      <c r="AJ74" s="8" t="s">
        <v>689</v>
      </c>
      <c r="AK74" s="8" t="s">
        <v>322</v>
      </c>
      <c r="AL74" s="8" t="s">
        <v>690</v>
      </c>
      <c r="AM74" s="8" t="s">
        <v>12</v>
      </c>
      <c r="AN74" s="8" t="s">
        <v>691</v>
      </c>
      <c r="AO74" s="8" t="s">
        <v>11</v>
      </c>
      <c r="AP74" s="8" t="s">
        <v>11</v>
      </c>
      <c r="AQ74" s="8"/>
      <c r="AR74" s="8"/>
      <c r="AS74" s="8"/>
      <c r="AT74" s="8" t="s">
        <v>12</v>
      </c>
      <c r="AU74" s="8"/>
      <c r="AV74" s="8"/>
      <c r="AW74" s="8"/>
      <c r="AX74" s="25" t="s">
        <v>692</v>
      </c>
    </row>
    <row r="75" spans="1:50" x14ac:dyDescent="0.25">
      <c r="A75" s="24" t="s">
        <v>695</v>
      </c>
      <c r="B75" s="8" t="s">
        <v>696</v>
      </c>
      <c r="C75" s="37" t="s">
        <v>25</v>
      </c>
      <c r="D75" s="8" t="s">
        <v>312</v>
      </c>
      <c r="E75" s="8">
        <v>4.5999999999999999E-2</v>
      </c>
      <c r="F75" s="8">
        <f t="shared" si="1"/>
        <v>46</v>
      </c>
      <c r="G75" s="16">
        <v>39448</v>
      </c>
      <c r="H75" s="16">
        <v>39629</v>
      </c>
      <c r="I75" s="16">
        <v>39693.5000462963</v>
      </c>
      <c r="J75" s="16">
        <v>41431.446967592601</v>
      </c>
      <c r="K75" s="32"/>
      <c r="L75" s="24" t="s">
        <v>313</v>
      </c>
      <c r="M75" s="8"/>
      <c r="N75" s="8"/>
      <c r="O75" s="8"/>
      <c r="P75" s="8"/>
      <c r="Q75" s="8"/>
      <c r="R75" s="8"/>
      <c r="S75" s="8"/>
      <c r="T75" s="8"/>
      <c r="U75" s="8"/>
      <c r="V75" s="8"/>
      <c r="W75" s="8"/>
      <c r="X75" s="8"/>
      <c r="Y75" s="8"/>
      <c r="Z75" s="8"/>
      <c r="AA75" s="8"/>
      <c r="AB75" s="8"/>
      <c r="AC75" s="25"/>
      <c r="AD75" s="24"/>
      <c r="AE75" s="8"/>
      <c r="AF75" s="8"/>
      <c r="AG75" s="8" t="s">
        <v>12</v>
      </c>
      <c r="AH75" s="8" t="s">
        <v>697</v>
      </c>
      <c r="AI75" s="8" t="s">
        <v>11</v>
      </c>
      <c r="AJ75" s="8" t="s">
        <v>698</v>
      </c>
      <c r="AK75" s="8" t="s">
        <v>12</v>
      </c>
      <c r="AL75" s="8" t="s">
        <v>699</v>
      </c>
      <c r="AM75" s="8" t="s">
        <v>11</v>
      </c>
      <c r="AN75" s="8"/>
      <c r="AO75" s="8" t="s">
        <v>11</v>
      </c>
      <c r="AP75" s="8" t="s">
        <v>11</v>
      </c>
      <c r="AQ75" s="8"/>
      <c r="AR75" s="8" t="s">
        <v>11</v>
      </c>
      <c r="AS75" s="8"/>
      <c r="AT75" s="8" t="s">
        <v>11</v>
      </c>
      <c r="AU75" s="8"/>
      <c r="AV75" s="8" t="s">
        <v>700</v>
      </c>
      <c r="AW75" s="8"/>
      <c r="AX75" s="25" t="s">
        <v>22</v>
      </c>
    </row>
    <row r="76" spans="1:50" x14ac:dyDescent="0.25">
      <c r="A76" s="24" t="s">
        <v>149</v>
      </c>
      <c r="B76" s="8" t="s">
        <v>150</v>
      </c>
      <c r="C76" s="37" t="s">
        <v>25</v>
      </c>
      <c r="D76" s="8" t="s">
        <v>312</v>
      </c>
      <c r="E76" s="8">
        <v>0.04</v>
      </c>
      <c r="F76" s="8">
        <f t="shared" si="1"/>
        <v>40</v>
      </c>
      <c r="G76" s="16">
        <v>40544</v>
      </c>
      <c r="H76" s="16">
        <v>40724</v>
      </c>
      <c r="I76" s="16">
        <v>40697.423518518503</v>
      </c>
      <c r="J76" s="16">
        <v>43076.6958101852</v>
      </c>
      <c r="K76" s="32"/>
      <c r="L76" s="24" t="s">
        <v>313</v>
      </c>
      <c r="M76" s="8"/>
      <c r="N76" s="8"/>
      <c r="O76" s="8"/>
      <c r="P76" s="8"/>
      <c r="Q76" s="8"/>
      <c r="R76" s="8"/>
      <c r="S76" s="8"/>
      <c r="T76" s="8"/>
      <c r="U76" s="8"/>
      <c r="V76" s="8"/>
      <c r="W76" s="8"/>
      <c r="X76" s="8"/>
      <c r="Y76" s="8"/>
      <c r="Z76" s="8"/>
      <c r="AA76" s="8"/>
      <c r="AB76" s="8"/>
      <c r="AC76" s="25"/>
      <c r="AD76" s="24" t="s">
        <v>340</v>
      </c>
      <c r="AE76" s="8" t="s">
        <v>734</v>
      </c>
      <c r="AF76" s="8" t="s">
        <v>415</v>
      </c>
      <c r="AG76" s="8" t="s">
        <v>12</v>
      </c>
      <c r="AH76" s="8" t="s">
        <v>735</v>
      </c>
      <c r="AI76" s="8" t="s">
        <v>11</v>
      </c>
      <c r="AJ76" s="8" t="s">
        <v>736</v>
      </c>
      <c r="AK76" s="8" t="s">
        <v>12</v>
      </c>
      <c r="AL76" s="8" t="s">
        <v>737</v>
      </c>
      <c r="AM76" s="8" t="s">
        <v>11</v>
      </c>
      <c r="AN76" s="8"/>
      <c r="AO76" s="8" t="s">
        <v>11</v>
      </c>
      <c r="AP76" s="8" t="s">
        <v>11</v>
      </c>
      <c r="AQ76" s="8"/>
      <c r="AR76" s="8" t="s">
        <v>11</v>
      </c>
      <c r="AS76" s="8"/>
      <c r="AT76" s="8" t="s">
        <v>12</v>
      </c>
      <c r="AU76" s="8"/>
      <c r="AV76" s="8" t="s">
        <v>324</v>
      </c>
      <c r="AW76" s="8"/>
      <c r="AX76" s="25" t="s">
        <v>22</v>
      </c>
    </row>
    <row r="77" spans="1:50" x14ac:dyDescent="0.25">
      <c r="A77" s="24" t="s">
        <v>151</v>
      </c>
      <c r="B77" s="8" t="s">
        <v>152</v>
      </c>
      <c r="C77" s="37" t="s">
        <v>25</v>
      </c>
      <c r="D77" s="8" t="s">
        <v>312</v>
      </c>
      <c r="E77" s="8">
        <v>7.4899999999999994E-2</v>
      </c>
      <c r="F77" s="8">
        <f t="shared" si="1"/>
        <v>74.899999999999991</v>
      </c>
      <c r="G77" s="16">
        <v>41275</v>
      </c>
      <c r="H77" s="16">
        <v>41455</v>
      </c>
      <c r="I77" s="16">
        <v>41605.445567129602</v>
      </c>
      <c r="J77" s="16">
        <v>43168.532569444404</v>
      </c>
      <c r="K77" s="32"/>
      <c r="L77" s="24" t="s">
        <v>313</v>
      </c>
      <c r="M77" s="8"/>
      <c r="N77" s="8"/>
      <c r="O77" s="8"/>
      <c r="P77" s="8"/>
      <c r="Q77" s="8"/>
      <c r="R77" s="8"/>
      <c r="S77" s="8"/>
      <c r="T77" s="8"/>
      <c r="U77" s="8"/>
      <c r="V77" s="8"/>
      <c r="W77" s="8"/>
      <c r="X77" s="8"/>
      <c r="Y77" s="8"/>
      <c r="Z77" s="8"/>
      <c r="AA77" s="8"/>
      <c r="AB77" s="8"/>
      <c r="AC77" s="25"/>
      <c r="AD77" s="24"/>
      <c r="AE77" s="8"/>
      <c r="AF77" s="8"/>
      <c r="AG77" s="8" t="s">
        <v>12</v>
      </c>
      <c r="AH77" s="8" t="s">
        <v>793</v>
      </c>
      <c r="AI77" s="8" t="s">
        <v>11</v>
      </c>
      <c r="AJ77" s="8" t="s">
        <v>794</v>
      </c>
      <c r="AK77" s="8" t="s">
        <v>12</v>
      </c>
      <c r="AL77" s="8" t="s">
        <v>795</v>
      </c>
      <c r="AM77" s="8" t="s">
        <v>12</v>
      </c>
      <c r="AN77" s="8" t="s">
        <v>796</v>
      </c>
      <c r="AO77" s="8" t="s">
        <v>12</v>
      </c>
      <c r="AP77" s="8" t="s">
        <v>12</v>
      </c>
      <c r="AQ77" s="8"/>
      <c r="AR77" s="8" t="s">
        <v>12</v>
      </c>
      <c r="AS77" s="8" t="s">
        <v>797</v>
      </c>
      <c r="AT77" s="8" t="s">
        <v>12</v>
      </c>
      <c r="AU77" s="8" t="s">
        <v>11</v>
      </c>
      <c r="AV77" s="8" t="s">
        <v>498</v>
      </c>
      <c r="AW77" s="8"/>
      <c r="AX77" s="25" t="s">
        <v>798</v>
      </c>
    </row>
    <row r="78" spans="1:50" x14ac:dyDescent="0.25">
      <c r="A78" s="24" t="s">
        <v>154</v>
      </c>
      <c r="B78" s="8" t="s">
        <v>155</v>
      </c>
      <c r="C78" s="37" t="s">
        <v>25</v>
      </c>
      <c r="D78" s="8" t="s">
        <v>312</v>
      </c>
      <c r="E78" s="8">
        <v>2.18E-2</v>
      </c>
      <c r="F78" s="8">
        <f t="shared" si="1"/>
        <v>21.8</v>
      </c>
      <c r="G78" s="16">
        <v>41640</v>
      </c>
      <c r="H78" s="16">
        <v>41820</v>
      </c>
      <c r="I78" s="16">
        <v>41792.592962962997</v>
      </c>
      <c r="J78" s="16">
        <v>43168.532569444404</v>
      </c>
      <c r="K78" s="32"/>
      <c r="L78" s="24" t="s">
        <v>313</v>
      </c>
      <c r="M78" s="8"/>
      <c r="N78" s="8"/>
      <c r="O78" s="8"/>
      <c r="P78" s="8"/>
      <c r="Q78" s="8"/>
      <c r="R78" s="8"/>
      <c r="S78" s="8"/>
      <c r="T78" s="8"/>
      <c r="U78" s="8"/>
      <c r="V78" s="8"/>
      <c r="W78" s="8"/>
      <c r="X78" s="8"/>
      <c r="Y78" s="8"/>
      <c r="Z78" s="8"/>
      <c r="AA78" s="8"/>
      <c r="AB78" s="8"/>
      <c r="AC78" s="25"/>
      <c r="AD78" s="24"/>
      <c r="AE78" s="8"/>
      <c r="AF78" s="8"/>
      <c r="AG78" s="8" t="s">
        <v>12</v>
      </c>
      <c r="AH78" s="8" t="s">
        <v>649</v>
      </c>
      <c r="AI78" s="8" t="s">
        <v>11</v>
      </c>
      <c r="AJ78" s="8" t="s">
        <v>650</v>
      </c>
      <c r="AK78" s="8" t="s">
        <v>12</v>
      </c>
      <c r="AL78" s="8" t="s">
        <v>651</v>
      </c>
      <c r="AM78" s="8" t="s">
        <v>12</v>
      </c>
      <c r="AN78" s="8" t="s">
        <v>329</v>
      </c>
      <c r="AO78" s="8" t="s">
        <v>11</v>
      </c>
      <c r="AP78" s="8" t="s">
        <v>11</v>
      </c>
      <c r="AQ78" s="8"/>
      <c r="AR78" s="8" t="s">
        <v>11</v>
      </c>
      <c r="AS78" s="8"/>
      <c r="AT78" s="8" t="s">
        <v>11</v>
      </c>
      <c r="AU78" s="8"/>
      <c r="AV78" s="8" t="s">
        <v>327</v>
      </c>
      <c r="AW78" s="8"/>
      <c r="AX78" s="25" t="s">
        <v>22</v>
      </c>
    </row>
    <row r="79" spans="1:50" x14ac:dyDescent="0.25">
      <c r="A79" s="24" t="s">
        <v>156</v>
      </c>
      <c r="B79" s="8" t="s">
        <v>157</v>
      </c>
      <c r="C79" s="37" t="s">
        <v>25</v>
      </c>
      <c r="D79" s="8" t="s">
        <v>312</v>
      </c>
      <c r="E79" s="8">
        <v>1.7000000000000001E-2</v>
      </c>
      <c r="F79" s="8">
        <f t="shared" si="1"/>
        <v>17</v>
      </c>
      <c r="G79" s="16">
        <v>42186</v>
      </c>
      <c r="H79" s="16">
        <v>42369</v>
      </c>
      <c r="I79" s="16">
        <v>42437.516307870399</v>
      </c>
      <c r="J79" s="16">
        <v>43168.532569444404</v>
      </c>
      <c r="K79" s="32"/>
      <c r="L79" s="24" t="s">
        <v>313</v>
      </c>
      <c r="M79" s="8"/>
      <c r="N79" s="8"/>
      <c r="O79" s="8"/>
      <c r="P79" s="8"/>
      <c r="Q79" s="8"/>
      <c r="R79" s="8"/>
      <c r="S79" s="8"/>
      <c r="T79" s="8"/>
      <c r="U79" s="8"/>
      <c r="V79" s="8"/>
      <c r="W79" s="8"/>
      <c r="X79" s="8"/>
      <c r="Y79" s="8"/>
      <c r="Z79" s="8"/>
      <c r="AA79" s="8"/>
      <c r="AB79" s="8"/>
      <c r="AC79" s="25"/>
      <c r="AD79" s="24"/>
      <c r="AE79" s="8"/>
      <c r="AF79" s="8"/>
      <c r="AG79" s="8"/>
      <c r="AH79" s="8"/>
      <c r="AI79" s="8"/>
      <c r="AJ79" s="8"/>
      <c r="AK79" s="8"/>
      <c r="AL79" s="8"/>
      <c r="AM79" s="8"/>
      <c r="AN79" s="8"/>
      <c r="AO79" s="8"/>
      <c r="AP79" s="8"/>
      <c r="AQ79" s="8"/>
      <c r="AR79" s="8"/>
      <c r="AS79" s="8"/>
      <c r="AT79" s="8"/>
      <c r="AU79" s="8"/>
      <c r="AV79" s="8"/>
      <c r="AW79" s="8"/>
      <c r="AX79" s="25"/>
    </row>
    <row r="80" spans="1:50" x14ac:dyDescent="0.25">
      <c r="A80" s="24" t="s">
        <v>156</v>
      </c>
      <c r="B80" s="8" t="s">
        <v>157</v>
      </c>
      <c r="C80" s="37" t="s">
        <v>25</v>
      </c>
      <c r="D80" s="8" t="s">
        <v>312</v>
      </c>
      <c r="E80" s="8">
        <v>1.6E-2</v>
      </c>
      <c r="F80" s="8">
        <f t="shared" si="1"/>
        <v>16</v>
      </c>
      <c r="G80" s="16">
        <v>42917</v>
      </c>
      <c r="H80" s="16">
        <v>43100</v>
      </c>
      <c r="I80" s="16">
        <v>43076.6958101852</v>
      </c>
      <c r="J80" s="16">
        <v>43168.532569444404</v>
      </c>
      <c r="K80" s="32"/>
      <c r="L80" s="24"/>
      <c r="M80" s="8" t="s">
        <v>12</v>
      </c>
      <c r="N80" s="8"/>
      <c r="O80" s="8" t="s">
        <v>12</v>
      </c>
      <c r="P80" s="8" t="s">
        <v>12</v>
      </c>
      <c r="Q80" s="8" t="s">
        <v>12</v>
      </c>
      <c r="R80" s="8" t="s">
        <v>673</v>
      </c>
      <c r="S80" s="8" t="s">
        <v>673</v>
      </c>
      <c r="T80" s="8" t="s">
        <v>316</v>
      </c>
      <c r="U80" s="8"/>
      <c r="V80" s="8"/>
      <c r="W80" s="8" t="s">
        <v>11</v>
      </c>
      <c r="X80" s="8" t="s">
        <v>11</v>
      </c>
      <c r="Y80" s="8" t="s">
        <v>12</v>
      </c>
      <c r="Z80" s="8" t="s">
        <v>11</v>
      </c>
      <c r="AA80" s="8" t="s">
        <v>674</v>
      </c>
      <c r="AB80" s="8"/>
      <c r="AC80" s="25"/>
      <c r="AD80" s="24"/>
      <c r="AE80" s="8"/>
      <c r="AF80" s="8"/>
      <c r="AG80" s="8" t="s">
        <v>12</v>
      </c>
      <c r="AH80" s="8" t="s">
        <v>675</v>
      </c>
      <c r="AI80" s="8" t="s">
        <v>11</v>
      </c>
      <c r="AJ80" s="8" t="s">
        <v>676</v>
      </c>
      <c r="AK80" s="8" t="s">
        <v>12</v>
      </c>
      <c r="AL80" s="8" t="s">
        <v>677</v>
      </c>
      <c r="AM80" s="8" t="s">
        <v>12</v>
      </c>
      <c r="AN80" s="8" t="s">
        <v>337</v>
      </c>
      <c r="AO80" s="8" t="s">
        <v>11</v>
      </c>
      <c r="AP80" s="8" t="s">
        <v>11</v>
      </c>
      <c r="AQ80" s="8"/>
      <c r="AR80" s="8" t="s">
        <v>11</v>
      </c>
      <c r="AS80" s="8"/>
      <c r="AT80" s="8" t="s">
        <v>11</v>
      </c>
      <c r="AU80" s="8"/>
      <c r="AV80" s="8" t="s">
        <v>327</v>
      </c>
      <c r="AW80" s="8"/>
      <c r="AX80" s="25" t="s">
        <v>22</v>
      </c>
    </row>
    <row r="81" spans="1:50" x14ac:dyDescent="0.25">
      <c r="A81" s="24" t="s">
        <v>160</v>
      </c>
      <c r="B81" s="8" t="s">
        <v>161</v>
      </c>
      <c r="C81" s="37" t="s">
        <v>25</v>
      </c>
      <c r="D81" s="8" t="s">
        <v>312</v>
      </c>
      <c r="E81" s="8">
        <v>1.7000000000000001E-2</v>
      </c>
      <c r="F81" s="8">
        <f t="shared" si="1"/>
        <v>17</v>
      </c>
      <c r="G81" s="16">
        <v>42005</v>
      </c>
      <c r="H81" s="16">
        <v>42185</v>
      </c>
      <c r="I81" s="16">
        <v>42333.355949074103</v>
      </c>
      <c r="J81" s="16">
        <v>43168.532569444404</v>
      </c>
      <c r="K81" s="32"/>
      <c r="L81" s="24" t="s">
        <v>313</v>
      </c>
      <c r="M81" s="8"/>
      <c r="N81" s="8"/>
      <c r="O81" s="8"/>
      <c r="P81" s="8"/>
      <c r="Q81" s="8"/>
      <c r="R81" s="8"/>
      <c r="S81" s="8"/>
      <c r="T81" s="8"/>
      <c r="U81" s="8"/>
      <c r="V81" s="8"/>
      <c r="W81" s="8"/>
      <c r="X81" s="8"/>
      <c r="Y81" s="8"/>
      <c r="Z81" s="8"/>
      <c r="AA81" s="8"/>
      <c r="AB81" s="8"/>
      <c r="AC81" s="25"/>
      <c r="AD81" s="24"/>
      <c r="AE81" s="8"/>
      <c r="AF81" s="8"/>
      <c r="AG81" s="8" t="s">
        <v>12</v>
      </c>
      <c r="AH81" s="8" t="s">
        <v>678</v>
      </c>
      <c r="AI81" s="8" t="s">
        <v>11</v>
      </c>
      <c r="AJ81" s="8" t="s">
        <v>679</v>
      </c>
      <c r="AK81" s="8" t="s">
        <v>12</v>
      </c>
      <c r="AL81" s="8" t="s">
        <v>680</v>
      </c>
      <c r="AM81" s="8" t="s">
        <v>12</v>
      </c>
      <c r="AN81" s="8" t="s">
        <v>681</v>
      </c>
      <c r="AO81" s="8" t="s">
        <v>11</v>
      </c>
      <c r="AP81" s="8" t="s">
        <v>11</v>
      </c>
      <c r="AQ81" s="8"/>
      <c r="AR81" s="8" t="s">
        <v>11</v>
      </c>
      <c r="AS81" s="8"/>
      <c r="AT81" s="8" t="s">
        <v>12</v>
      </c>
      <c r="AU81" s="8"/>
      <c r="AV81" s="8" t="s">
        <v>462</v>
      </c>
      <c r="AW81" s="8"/>
      <c r="AX81" s="25" t="s">
        <v>682</v>
      </c>
    </row>
    <row r="82" spans="1:50" x14ac:dyDescent="0.25">
      <c r="A82" s="24" t="s">
        <v>163</v>
      </c>
      <c r="B82" s="8" t="s">
        <v>164</v>
      </c>
      <c r="C82" s="37" t="s">
        <v>25</v>
      </c>
      <c r="D82" s="8" t="s">
        <v>312</v>
      </c>
      <c r="E82" s="8">
        <v>1.55E-2</v>
      </c>
      <c r="F82" s="8">
        <f t="shared" si="1"/>
        <v>15.5</v>
      </c>
      <c r="G82" s="16">
        <v>40179</v>
      </c>
      <c r="H82" s="16">
        <v>40359</v>
      </c>
      <c r="I82" s="16">
        <v>40522.3688078704</v>
      </c>
      <c r="J82" s="16">
        <v>42641.901898148099</v>
      </c>
      <c r="K82" s="32"/>
      <c r="L82" s="24" t="s">
        <v>313</v>
      </c>
      <c r="M82" s="8"/>
      <c r="N82" s="8"/>
      <c r="O82" s="8"/>
      <c r="P82" s="8"/>
      <c r="Q82" s="8"/>
      <c r="R82" s="8"/>
      <c r="S82" s="8"/>
      <c r="T82" s="8"/>
      <c r="U82" s="8"/>
      <c r="V82" s="8"/>
      <c r="W82" s="8"/>
      <c r="X82" s="8"/>
      <c r="Y82" s="8"/>
      <c r="Z82" s="8"/>
      <c r="AA82" s="8"/>
      <c r="AB82" s="8"/>
      <c r="AC82" s="25"/>
      <c r="AD82" s="24"/>
      <c r="AE82" s="8" t="s">
        <v>707</v>
      </c>
      <c r="AF82" s="8" t="s">
        <v>708</v>
      </c>
      <c r="AG82" s="8" t="s">
        <v>12</v>
      </c>
      <c r="AH82" s="8" t="s">
        <v>709</v>
      </c>
      <c r="AI82" s="8" t="s">
        <v>11</v>
      </c>
      <c r="AJ82" s="8" t="s">
        <v>710</v>
      </c>
      <c r="AK82" s="8" t="s">
        <v>11</v>
      </c>
      <c r="AL82" s="8"/>
      <c r="AM82" s="8" t="s">
        <v>11</v>
      </c>
      <c r="AN82" s="8"/>
      <c r="AO82" s="8" t="s">
        <v>11</v>
      </c>
      <c r="AP82" s="8" t="s">
        <v>11</v>
      </c>
      <c r="AQ82" s="8"/>
      <c r="AR82" s="8" t="s">
        <v>11</v>
      </c>
      <c r="AS82" s="8"/>
      <c r="AT82" s="8" t="s">
        <v>12</v>
      </c>
      <c r="AU82" s="8"/>
      <c r="AV82" s="8" t="s">
        <v>711</v>
      </c>
      <c r="AW82" s="8"/>
      <c r="AX82" s="25" t="s">
        <v>22</v>
      </c>
    </row>
    <row r="83" spans="1:50" x14ac:dyDescent="0.25">
      <c r="A83" s="24" t="s">
        <v>165</v>
      </c>
      <c r="B83" s="8" t="s">
        <v>166</v>
      </c>
      <c r="C83" s="37" t="s">
        <v>25</v>
      </c>
      <c r="D83" s="8" t="s">
        <v>312</v>
      </c>
      <c r="E83" s="8">
        <v>9.06E-2</v>
      </c>
      <c r="F83" s="8">
        <f t="shared" si="1"/>
        <v>90.6</v>
      </c>
      <c r="G83" s="16">
        <v>42917</v>
      </c>
      <c r="H83" s="16">
        <v>43100</v>
      </c>
      <c r="I83" s="16">
        <v>43076.6958101852</v>
      </c>
      <c r="J83" s="16">
        <v>43168.532569444404</v>
      </c>
      <c r="K83" s="32"/>
      <c r="L83" s="24"/>
      <c r="M83" s="8" t="s">
        <v>12</v>
      </c>
      <c r="N83" s="8"/>
      <c r="O83" s="8" t="s">
        <v>12</v>
      </c>
      <c r="P83" s="8" t="s">
        <v>12</v>
      </c>
      <c r="Q83" s="8" t="s">
        <v>12</v>
      </c>
      <c r="R83" s="8" t="s">
        <v>673</v>
      </c>
      <c r="S83" s="8" t="s">
        <v>673</v>
      </c>
      <c r="T83" s="8" t="s">
        <v>316</v>
      </c>
      <c r="U83" s="8"/>
      <c r="V83" s="8"/>
      <c r="W83" s="8" t="s">
        <v>11</v>
      </c>
      <c r="X83" s="8" t="s">
        <v>11</v>
      </c>
      <c r="Y83" s="8" t="s">
        <v>12</v>
      </c>
      <c r="Z83" s="8" t="s">
        <v>11</v>
      </c>
      <c r="AA83" s="8" t="s">
        <v>802</v>
      </c>
      <c r="AB83" s="8" t="s">
        <v>803</v>
      </c>
      <c r="AC83" s="25" t="s">
        <v>804</v>
      </c>
      <c r="AD83" s="24"/>
      <c r="AE83" s="8"/>
      <c r="AF83" s="8"/>
      <c r="AG83" s="8"/>
      <c r="AH83" s="8"/>
      <c r="AI83" s="8"/>
      <c r="AJ83" s="8"/>
      <c r="AK83" s="8"/>
      <c r="AL83" s="8"/>
      <c r="AM83" s="8"/>
      <c r="AN83" s="8"/>
      <c r="AO83" s="8"/>
      <c r="AP83" s="8"/>
      <c r="AQ83" s="8"/>
      <c r="AR83" s="8"/>
      <c r="AS83" s="8"/>
      <c r="AT83" s="8"/>
      <c r="AU83" s="8"/>
      <c r="AV83" s="8"/>
      <c r="AW83" s="8"/>
      <c r="AX83" s="25"/>
    </row>
    <row r="84" spans="1:50" x14ac:dyDescent="0.25">
      <c r="A84" s="24" t="s">
        <v>167</v>
      </c>
      <c r="B84" s="8" t="s">
        <v>168</v>
      </c>
      <c r="C84" s="37" t="s">
        <v>25</v>
      </c>
      <c r="D84" s="8" t="s">
        <v>312</v>
      </c>
      <c r="E84" s="8">
        <v>0.02</v>
      </c>
      <c r="F84" s="8">
        <f t="shared" si="1"/>
        <v>20</v>
      </c>
      <c r="G84" s="16">
        <v>41456</v>
      </c>
      <c r="H84" s="16">
        <v>41639</v>
      </c>
      <c r="I84" s="16">
        <v>41605.445567129602</v>
      </c>
      <c r="J84" s="16">
        <v>43168.532569444404</v>
      </c>
      <c r="K84" s="32"/>
      <c r="L84" s="24" t="s">
        <v>313</v>
      </c>
      <c r="M84" s="8"/>
      <c r="N84" s="8"/>
      <c r="O84" s="8"/>
      <c r="P84" s="8"/>
      <c r="Q84" s="8"/>
      <c r="R84" s="8"/>
      <c r="S84" s="8"/>
      <c r="T84" s="8"/>
      <c r="U84" s="8"/>
      <c r="V84" s="8"/>
      <c r="W84" s="8"/>
      <c r="X84" s="8"/>
      <c r="Y84" s="8"/>
      <c r="Z84" s="8"/>
      <c r="AA84" s="8"/>
      <c r="AB84" s="8"/>
      <c r="AC84" s="25"/>
      <c r="AD84" s="24"/>
      <c r="AE84" s="8"/>
      <c r="AF84" s="8"/>
      <c r="AG84" s="8" t="s">
        <v>12</v>
      </c>
      <c r="AH84" s="8" t="s">
        <v>716</v>
      </c>
      <c r="AI84" s="8" t="s">
        <v>11</v>
      </c>
      <c r="AJ84" s="8" t="s">
        <v>717</v>
      </c>
      <c r="AK84" s="8" t="s">
        <v>12</v>
      </c>
      <c r="AL84" s="8" t="s">
        <v>718</v>
      </c>
      <c r="AM84" s="8" t="s">
        <v>12</v>
      </c>
      <c r="AN84" s="8" t="s">
        <v>718</v>
      </c>
      <c r="AO84" s="8" t="s">
        <v>11</v>
      </c>
      <c r="AP84" s="8" t="s">
        <v>11</v>
      </c>
      <c r="AQ84" s="8"/>
      <c r="AR84" s="8" t="s">
        <v>11</v>
      </c>
      <c r="AS84" s="8"/>
      <c r="AT84" s="8" t="s">
        <v>12</v>
      </c>
      <c r="AU84" s="8"/>
      <c r="AV84" s="8" t="s">
        <v>319</v>
      </c>
      <c r="AW84" s="8"/>
      <c r="AX84" s="25" t="s">
        <v>22</v>
      </c>
    </row>
    <row r="85" spans="1:50" x14ac:dyDescent="0.25">
      <c r="A85" s="24" t="s">
        <v>169</v>
      </c>
      <c r="B85" s="8" t="s">
        <v>170</v>
      </c>
      <c r="C85" s="37" t="s">
        <v>25</v>
      </c>
      <c r="D85" s="8" t="s">
        <v>312</v>
      </c>
      <c r="E85" s="8">
        <v>1.7000000000000001E-2</v>
      </c>
      <c r="F85" s="8">
        <f t="shared" si="1"/>
        <v>17</v>
      </c>
      <c r="G85" s="16">
        <v>42186</v>
      </c>
      <c r="H85" s="16">
        <v>42369</v>
      </c>
      <c r="I85" s="16">
        <v>42796.723935185197</v>
      </c>
      <c r="J85" s="16">
        <v>43168.532569444404</v>
      </c>
      <c r="K85" s="32"/>
      <c r="L85" s="24" t="s">
        <v>313</v>
      </c>
      <c r="M85" s="8"/>
      <c r="N85" s="8"/>
      <c r="O85" s="8"/>
      <c r="P85" s="8"/>
      <c r="Q85" s="8"/>
      <c r="R85" s="8"/>
      <c r="S85" s="8"/>
      <c r="T85" s="8"/>
      <c r="U85" s="8"/>
      <c r="V85" s="8"/>
      <c r="W85" s="8"/>
      <c r="X85" s="8"/>
      <c r="Y85" s="8"/>
      <c r="Z85" s="8"/>
      <c r="AA85" s="8"/>
      <c r="AB85" s="8"/>
      <c r="AC85" s="25"/>
      <c r="AD85" s="24"/>
      <c r="AE85" s="8"/>
      <c r="AF85" s="8"/>
      <c r="AG85" s="8"/>
      <c r="AH85" s="8"/>
      <c r="AI85" s="8"/>
      <c r="AJ85" s="8"/>
      <c r="AK85" s="8"/>
      <c r="AL85" s="8"/>
      <c r="AM85" s="8"/>
      <c r="AN85" s="8"/>
      <c r="AO85" s="8"/>
      <c r="AP85" s="8"/>
      <c r="AQ85" s="8"/>
      <c r="AR85" s="8"/>
      <c r="AS85" s="8"/>
      <c r="AT85" s="8"/>
      <c r="AU85" s="8"/>
      <c r="AV85" s="8"/>
      <c r="AW85" s="8"/>
      <c r="AX85" s="25"/>
    </row>
    <row r="86" spans="1:50" x14ac:dyDescent="0.25">
      <c r="A86" s="24" t="s">
        <v>171</v>
      </c>
      <c r="B86" s="8" t="s">
        <v>172</v>
      </c>
      <c r="C86" s="37" t="s">
        <v>25</v>
      </c>
      <c r="D86" s="8" t="s">
        <v>312</v>
      </c>
      <c r="E86" s="8">
        <v>6.2E-2</v>
      </c>
      <c r="F86" s="8">
        <f t="shared" si="1"/>
        <v>62</v>
      </c>
      <c r="G86" s="16">
        <v>42736</v>
      </c>
      <c r="H86" s="16">
        <v>42916</v>
      </c>
      <c r="I86" s="16">
        <v>42986.329895833303</v>
      </c>
      <c r="J86" s="16">
        <v>43168.532569444404</v>
      </c>
      <c r="K86" s="32"/>
      <c r="L86" s="24" t="s">
        <v>314</v>
      </c>
      <c r="M86" s="8" t="s">
        <v>12</v>
      </c>
      <c r="N86" s="8"/>
      <c r="O86" s="8" t="s">
        <v>12</v>
      </c>
      <c r="P86" s="8" t="s">
        <v>12</v>
      </c>
      <c r="Q86" s="8" t="s">
        <v>12</v>
      </c>
      <c r="R86" s="8" t="s">
        <v>673</v>
      </c>
      <c r="S86" s="8" t="s">
        <v>673</v>
      </c>
      <c r="T86" s="8" t="s">
        <v>316</v>
      </c>
      <c r="U86" s="8"/>
      <c r="V86" s="8"/>
      <c r="W86" s="8" t="s">
        <v>11</v>
      </c>
      <c r="X86" s="8" t="s">
        <v>11</v>
      </c>
      <c r="Y86" s="8" t="s">
        <v>12</v>
      </c>
      <c r="Z86" s="8" t="s">
        <v>11</v>
      </c>
      <c r="AA86" s="8" t="s">
        <v>778</v>
      </c>
      <c r="AB86" s="8"/>
      <c r="AC86" s="25"/>
      <c r="AD86" s="24"/>
      <c r="AE86" s="8"/>
      <c r="AF86" s="8"/>
      <c r="AG86" s="8"/>
      <c r="AH86" s="8"/>
      <c r="AI86" s="8"/>
      <c r="AJ86" s="8"/>
      <c r="AK86" s="8"/>
      <c r="AL86" s="8"/>
      <c r="AM86" s="8"/>
      <c r="AN86" s="8"/>
      <c r="AO86" s="8"/>
      <c r="AP86" s="8"/>
      <c r="AQ86" s="8"/>
      <c r="AR86" s="8"/>
      <c r="AS86" s="8"/>
      <c r="AT86" s="8"/>
      <c r="AU86" s="8"/>
      <c r="AV86" s="8"/>
      <c r="AW86" s="8"/>
      <c r="AX86" s="25"/>
    </row>
    <row r="87" spans="1:50" x14ac:dyDescent="0.25">
      <c r="A87" s="24" t="s">
        <v>173</v>
      </c>
      <c r="B87" s="8" t="s">
        <v>174</v>
      </c>
      <c r="C87" s="37" t="s">
        <v>25</v>
      </c>
      <c r="D87" s="8" t="s">
        <v>312</v>
      </c>
      <c r="E87" s="8">
        <v>3.2500000000000001E-2</v>
      </c>
      <c r="F87" s="8">
        <f t="shared" si="1"/>
        <v>32.5</v>
      </c>
      <c r="G87" s="16">
        <v>41821</v>
      </c>
      <c r="H87" s="16">
        <v>42004</v>
      </c>
      <c r="I87" s="16">
        <v>42066.444513888899</v>
      </c>
      <c r="J87" s="16">
        <v>43168.532569444404</v>
      </c>
      <c r="K87" s="32"/>
      <c r="L87" s="24" t="s">
        <v>313</v>
      </c>
      <c r="M87" s="8"/>
      <c r="N87" s="8"/>
      <c r="O87" s="8"/>
      <c r="P87" s="8"/>
      <c r="Q87" s="8"/>
      <c r="R87" s="8"/>
      <c r="S87" s="8"/>
      <c r="T87" s="8"/>
      <c r="U87" s="8"/>
      <c r="V87" s="8"/>
      <c r="W87" s="8"/>
      <c r="X87" s="8"/>
      <c r="Y87" s="8"/>
      <c r="Z87" s="8"/>
      <c r="AA87" s="8"/>
      <c r="AB87" s="8"/>
      <c r="AC87" s="25"/>
      <c r="AD87" s="24" t="s">
        <v>341</v>
      </c>
      <c r="AE87" s="8" t="s">
        <v>628</v>
      </c>
      <c r="AF87" s="8" t="s">
        <v>526</v>
      </c>
      <c r="AG87" s="8" t="s">
        <v>12</v>
      </c>
      <c r="AH87" s="8" t="s">
        <v>629</v>
      </c>
      <c r="AI87" s="8" t="s">
        <v>11</v>
      </c>
      <c r="AJ87" s="8" t="s">
        <v>630</v>
      </c>
      <c r="AK87" s="8" t="s">
        <v>11</v>
      </c>
      <c r="AL87" s="8"/>
      <c r="AM87" s="8" t="s">
        <v>11</v>
      </c>
      <c r="AN87" s="8"/>
      <c r="AO87" s="8" t="s">
        <v>11</v>
      </c>
      <c r="AP87" s="8" t="s">
        <v>11</v>
      </c>
      <c r="AQ87" s="8"/>
      <c r="AR87" s="8" t="s">
        <v>11</v>
      </c>
      <c r="AS87" s="8"/>
      <c r="AT87" s="8" t="s">
        <v>12</v>
      </c>
      <c r="AU87" s="8"/>
      <c r="AV87" s="8" t="s">
        <v>462</v>
      </c>
      <c r="AW87" s="8"/>
      <c r="AX87" s="25" t="s">
        <v>631</v>
      </c>
    </row>
    <row r="88" spans="1:50" x14ac:dyDescent="0.25">
      <c r="A88" s="24" t="s">
        <v>177</v>
      </c>
      <c r="B88" s="8" t="s">
        <v>178</v>
      </c>
      <c r="C88" s="37" t="s">
        <v>25</v>
      </c>
      <c r="D88" s="8" t="s">
        <v>312</v>
      </c>
      <c r="E88" s="8">
        <v>1.7999999999999999E-2</v>
      </c>
      <c r="F88" s="8">
        <f t="shared" si="1"/>
        <v>18</v>
      </c>
      <c r="G88" s="16">
        <v>42552</v>
      </c>
      <c r="H88" s="16">
        <v>42735</v>
      </c>
      <c r="I88" s="16">
        <v>42796.723935185197</v>
      </c>
      <c r="J88" s="16">
        <v>43168.532569444404</v>
      </c>
      <c r="K88" s="32"/>
      <c r="L88" s="24" t="s">
        <v>313</v>
      </c>
      <c r="M88" s="8"/>
      <c r="N88" s="8"/>
      <c r="O88" s="8"/>
      <c r="P88" s="8"/>
      <c r="Q88" s="8"/>
      <c r="R88" s="8"/>
      <c r="S88" s="8"/>
      <c r="T88" s="8"/>
      <c r="U88" s="8"/>
      <c r="V88" s="8"/>
      <c r="W88" s="8"/>
      <c r="X88" s="8"/>
      <c r="Y88" s="8"/>
      <c r="Z88" s="8"/>
      <c r="AA88" s="8"/>
      <c r="AB88" s="8"/>
      <c r="AC88" s="25"/>
      <c r="AD88" s="24"/>
      <c r="AE88" s="8"/>
      <c r="AF88" s="8"/>
      <c r="AG88" s="8" t="s">
        <v>12</v>
      </c>
      <c r="AH88" s="8" t="s">
        <v>729</v>
      </c>
      <c r="AI88" s="8" t="s">
        <v>11</v>
      </c>
      <c r="AJ88" s="8" t="s">
        <v>747</v>
      </c>
      <c r="AK88" s="8" t="s">
        <v>11</v>
      </c>
      <c r="AL88" s="8" t="s">
        <v>748</v>
      </c>
      <c r="AM88" s="8" t="s">
        <v>12</v>
      </c>
      <c r="AN88" s="8" t="s">
        <v>656</v>
      </c>
      <c r="AO88" s="8" t="s">
        <v>11</v>
      </c>
      <c r="AP88" s="8" t="s">
        <v>11</v>
      </c>
      <c r="AQ88" s="8"/>
      <c r="AR88" s="8" t="s">
        <v>11</v>
      </c>
      <c r="AS88" s="8"/>
      <c r="AT88" s="8" t="s">
        <v>12</v>
      </c>
      <c r="AU88" s="8"/>
      <c r="AV88" s="8"/>
      <c r="AW88" s="8"/>
      <c r="AX88" s="25" t="s">
        <v>749</v>
      </c>
    </row>
    <row r="89" spans="1:50" x14ac:dyDescent="0.25">
      <c r="A89" s="24" t="s">
        <v>180</v>
      </c>
      <c r="B89" s="8" t="s">
        <v>181</v>
      </c>
      <c r="C89" s="37" t="s">
        <v>25</v>
      </c>
      <c r="D89" s="8" t="s">
        <v>312</v>
      </c>
      <c r="E89" s="8">
        <v>1.6E-2</v>
      </c>
      <c r="F89" s="8">
        <f t="shared" si="1"/>
        <v>16</v>
      </c>
      <c r="G89" s="16">
        <v>39630</v>
      </c>
      <c r="H89" s="16">
        <v>39813</v>
      </c>
      <c r="I89" s="16">
        <v>39874.492777777799</v>
      </c>
      <c r="J89" s="16">
        <v>41520.4684375</v>
      </c>
      <c r="K89" s="32"/>
      <c r="L89" s="24" t="s">
        <v>313</v>
      </c>
      <c r="M89" s="8"/>
      <c r="N89" s="8"/>
      <c r="O89" s="8"/>
      <c r="P89" s="8"/>
      <c r="Q89" s="8"/>
      <c r="R89" s="8"/>
      <c r="S89" s="8"/>
      <c r="T89" s="8"/>
      <c r="U89" s="8"/>
      <c r="V89" s="8"/>
      <c r="W89" s="8"/>
      <c r="X89" s="8"/>
      <c r="Y89" s="8"/>
      <c r="Z89" s="8"/>
      <c r="AA89" s="8"/>
      <c r="AB89" s="8"/>
      <c r="AC89" s="25"/>
      <c r="AD89" s="24"/>
      <c r="AE89" s="8" t="s">
        <v>744</v>
      </c>
      <c r="AF89" s="8"/>
      <c r="AG89" s="8" t="s">
        <v>12</v>
      </c>
      <c r="AH89" s="8" t="s">
        <v>738</v>
      </c>
      <c r="AI89" s="8" t="s">
        <v>11</v>
      </c>
      <c r="AJ89" s="8" t="s">
        <v>745</v>
      </c>
      <c r="AK89" s="8" t="s">
        <v>12</v>
      </c>
      <c r="AL89" s="8" t="s">
        <v>746</v>
      </c>
      <c r="AM89" s="8" t="s">
        <v>11</v>
      </c>
      <c r="AN89" s="8"/>
      <c r="AO89" s="8" t="s">
        <v>11</v>
      </c>
      <c r="AP89" s="8" t="s">
        <v>11</v>
      </c>
      <c r="AQ89" s="8"/>
      <c r="AR89" s="8" t="s">
        <v>11</v>
      </c>
      <c r="AS89" s="8"/>
      <c r="AT89" s="8" t="s">
        <v>11</v>
      </c>
      <c r="AU89" s="8"/>
      <c r="AV89" s="8" t="s">
        <v>330</v>
      </c>
      <c r="AW89" s="8"/>
      <c r="AX89" s="25" t="s">
        <v>22</v>
      </c>
    </row>
    <row r="90" spans="1:50" x14ac:dyDescent="0.25">
      <c r="A90" s="24" t="s">
        <v>182</v>
      </c>
      <c r="B90" s="8" t="s">
        <v>183</v>
      </c>
      <c r="C90" s="37" t="s">
        <v>25</v>
      </c>
      <c r="D90" s="8" t="s">
        <v>312</v>
      </c>
      <c r="E90" s="8">
        <v>6.2E-2</v>
      </c>
      <c r="F90" s="8">
        <f t="shared" si="1"/>
        <v>62</v>
      </c>
      <c r="G90" s="16">
        <v>42552</v>
      </c>
      <c r="H90" s="16">
        <v>42735</v>
      </c>
      <c r="I90" s="16">
        <v>42796.723935185197</v>
      </c>
      <c r="J90" s="16">
        <v>43168.532569444404</v>
      </c>
      <c r="K90" s="32"/>
      <c r="L90" s="24" t="s">
        <v>313</v>
      </c>
      <c r="M90" s="8"/>
      <c r="N90" s="8"/>
      <c r="O90" s="8"/>
      <c r="P90" s="8"/>
      <c r="Q90" s="8"/>
      <c r="R90" s="8"/>
      <c r="S90" s="8"/>
      <c r="T90" s="8"/>
      <c r="U90" s="8"/>
      <c r="V90" s="8"/>
      <c r="W90" s="8"/>
      <c r="X90" s="8"/>
      <c r="Y90" s="8"/>
      <c r="Z90" s="8"/>
      <c r="AA90" s="8"/>
      <c r="AB90" s="8"/>
      <c r="AC90" s="25"/>
      <c r="AD90" s="24"/>
      <c r="AE90" s="8"/>
      <c r="AF90" s="8"/>
      <c r="AG90" s="8" t="s">
        <v>12</v>
      </c>
      <c r="AH90" s="8" t="s">
        <v>729</v>
      </c>
      <c r="AI90" s="8" t="s">
        <v>11</v>
      </c>
      <c r="AJ90" s="8" t="s">
        <v>780</v>
      </c>
      <c r="AK90" s="8" t="s">
        <v>11</v>
      </c>
      <c r="AL90" s="8" t="s">
        <v>781</v>
      </c>
      <c r="AM90" s="8" t="s">
        <v>12</v>
      </c>
      <c r="AN90" s="8" t="s">
        <v>782</v>
      </c>
      <c r="AO90" s="8" t="s">
        <v>11</v>
      </c>
      <c r="AP90" s="8" t="s">
        <v>11</v>
      </c>
      <c r="AQ90" s="8"/>
      <c r="AR90" s="8" t="s">
        <v>11</v>
      </c>
      <c r="AS90" s="8"/>
      <c r="AT90" s="8" t="s">
        <v>11</v>
      </c>
      <c r="AU90" s="8"/>
      <c r="AV90" s="8"/>
      <c r="AW90" s="8"/>
      <c r="AX90" s="25" t="s">
        <v>783</v>
      </c>
    </row>
    <row r="91" spans="1:50" x14ac:dyDescent="0.25">
      <c r="A91" s="24" t="s">
        <v>185</v>
      </c>
      <c r="B91" s="8" t="s">
        <v>186</v>
      </c>
      <c r="C91" s="37" t="s">
        <v>25</v>
      </c>
      <c r="D91" s="8" t="s">
        <v>312</v>
      </c>
      <c r="E91" s="8">
        <v>3.15E-2</v>
      </c>
      <c r="F91" s="8">
        <f t="shared" si="1"/>
        <v>31.5</v>
      </c>
      <c r="G91" s="16">
        <v>42552</v>
      </c>
      <c r="H91" s="16">
        <v>42735</v>
      </c>
      <c r="I91" s="16">
        <v>42718.356805555602</v>
      </c>
      <c r="J91" s="16">
        <v>43168.532569444404</v>
      </c>
      <c r="K91" s="32"/>
      <c r="L91" s="24" t="s">
        <v>314</v>
      </c>
      <c r="M91" s="8" t="s">
        <v>12</v>
      </c>
      <c r="N91" s="8" t="s">
        <v>772</v>
      </c>
      <c r="O91" s="8" t="s">
        <v>12</v>
      </c>
      <c r="P91" s="8" t="s">
        <v>12</v>
      </c>
      <c r="Q91" s="8" t="s">
        <v>12</v>
      </c>
      <c r="R91" s="8" t="s">
        <v>673</v>
      </c>
      <c r="S91" s="8" t="s">
        <v>673</v>
      </c>
      <c r="T91" s="8" t="s">
        <v>316</v>
      </c>
      <c r="U91" s="8" t="s">
        <v>322</v>
      </c>
      <c r="V91" s="8"/>
      <c r="W91" s="8" t="s">
        <v>11</v>
      </c>
      <c r="X91" s="8"/>
      <c r="Y91" s="8" t="s">
        <v>11</v>
      </c>
      <c r="Z91" s="8" t="s">
        <v>11</v>
      </c>
      <c r="AA91" s="8" t="s">
        <v>773</v>
      </c>
      <c r="AB91" s="8" t="s">
        <v>774</v>
      </c>
      <c r="AC91" s="25"/>
      <c r="AD91" s="24"/>
      <c r="AE91" s="8"/>
      <c r="AF91" s="8"/>
      <c r="AG91" s="8" t="s">
        <v>12</v>
      </c>
      <c r="AH91" s="8" t="s">
        <v>754</v>
      </c>
      <c r="AI91" s="8" t="s">
        <v>11</v>
      </c>
      <c r="AJ91" s="8" t="s">
        <v>775</v>
      </c>
      <c r="AK91" s="8" t="s">
        <v>12</v>
      </c>
      <c r="AL91" s="8" t="s">
        <v>333</v>
      </c>
      <c r="AM91" s="8" t="s">
        <v>12</v>
      </c>
      <c r="AN91" s="8" t="s">
        <v>334</v>
      </c>
      <c r="AO91" s="8" t="s">
        <v>11</v>
      </c>
      <c r="AP91" s="8" t="s">
        <v>11</v>
      </c>
      <c r="AQ91" s="8"/>
      <c r="AR91" s="8" t="s">
        <v>11</v>
      </c>
      <c r="AS91" s="8"/>
      <c r="AT91" s="8" t="s">
        <v>12</v>
      </c>
      <c r="AU91" s="8"/>
      <c r="AV91" s="8"/>
      <c r="AW91" s="8" t="s">
        <v>776</v>
      </c>
      <c r="AX91" s="25" t="s">
        <v>777</v>
      </c>
    </row>
    <row r="92" spans="1:50" x14ac:dyDescent="0.25">
      <c r="A92" s="24" t="s">
        <v>188</v>
      </c>
      <c r="B92" s="8" t="s">
        <v>189</v>
      </c>
      <c r="C92" s="37" t="s">
        <v>25</v>
      </c>
      <c r="D92" s="8" t="s">
        <v>312</v>
      </c>
      <c r="E92" s="8">
        <v>0.13750000000000001</v>
      </c>
      <c r="F92" s="8">
        <f t="shared" si="1"/>
        <v>137.5</v>
      </c>
      <c r="G92" s="16">
        <v>42552</v>
      </c>
      <c r="H92" s="16">
        <v>42735</v>
      </c>
      <c r="I92" s="16">
        <v>42718.356805555602</v>
      </c>
      <c r="J92" s="16">
        <v>43168.532569444404</v>
      </c>
      <c r="K92" s="32"/>
      <c r="L92" s="24" t="s">
        <v>314</v>
      </c>
      <c r="M92" s="8" t="s">
        <v>12</v>
      </c>
      <c r="N92" s="8" t="s">
        <v>784</v>
      </c>
      <c r="O92" s="8" t="s">
        <v>12</v>
      </c>
      <c r="P92" s="8" t="s">
        <v>12</v>
      </c>
      <c r="Q92" s="8" t="s">
        <v>12</v>
      </c>
      <c r="R92" s="8" t="s">
        <v>673</v>
      </c>
      <c r="S92" s="8" t="s">
        <v>673</v>
      </c>
      <c r="T92" s="8" t="s">
        <v>316</v>
      </c>
      <c r="U92" s="8" t="s">
        <v>322</v>
      </c>
      <c r="V92" s="8"/>
      <c r="W92" s="8" t="s">
        <v>11</v>
      </c>
      <c r="X92" s="8"/>
      <c r="Y92" s="8" t="s">
        <v>12</v>
      </c>
      <c r="Z92" s="8" t="s">
        <v>11</v>
      </c>
      <c r="AA92" s="8" t="s">
        <v>773</v>
      </c>
      <c r="AB92" s="8" t="s">
        <v>785</v>
      </c>
      <c r="AC92" s="25"/>
      <c r="AD92" s="24"/>
      <c r="AE92" s="8" t="s">
        <v>786</v>
      </c>
      <c r="AF92" s="8"/>
      <c r="AG92" s="8" t="s">
        <v>12</v>
      </c>
      <c r="AH92" s="8" t="s">
        <v>754</v>
      </c>
      <c r="AI92" s="8" t="s">
        <v>11</v>
      </c>
      <c r="AJ92" s="8" t="s">
        <v>787</v>
      </c>
      <c r="AK92" s="8" t="s">
        <v>12</v>
      </c>
      <c r="AL92" s="8" t="s">
        <v>334</v>
      </c>
      <c r="AM92" s="8" t="s">
        <v>11</v>
      </c>
      <c r="AN92" s="8"/>
      <c r="AO92" s="8" t="s">
        <v>11</v>
      </c>
      <c r="AP92" s="8" t="s">
        <v>11</v>
      </c>
      <c r="AQ92" s="8"/>
      <c r="AR92" s="8" t="s">
        <v>11</v>
      </c>
      <c r="AS92" s="8"/>
      <c r="AT92" s="8" t="s">
        <v>12</v>
      </c>
      <c r="AU92" s="8"/>
      <c r="AV92" s="8"/>
      <c r="AW92" s="8"/>
      <c r="AX92" s="25" t="s">
        <v>788</v>
      </c>
    </row>
    <row r="93" spans="1:50" x14ac:dyDescent="0.25">
      <c r="A93" s="24" t="s">
        <v>191</v>
      </c>
      <c r="B93" s="8" t="s">
        <v>192</v>
      </c>
      <c r="C93" s="37" t="s">
        <v>25</v>
      </c>
      <c r="D93" s="8" t="s">
        <v>312</v>
      </c>
      <c r="E93" s="8">
        <v>2.8799999999999999E-2</v>
      </c>
      <c r="F93" s="8">
        <f t="shared" si="1"/>
        <v>28.8</v>
      </c>
      <c r="G93" s="16">
        <v>42552</v>
      </c>
      <c r="H93" s="16">
        <v>42735</v>
      </c>
      <c r="I93" s="16">
        <v>42718.356805555602</v>
      </c>
      <c r="J93" s="16">
        <v>43168.532569444404</v>
      </c>
      <c r="K93" s="32"/>
      <c r="L93" s="24" t="s">
        <v>313</v>
      </c>
      <c r="M93" s="8"/>
      <c r="N93" s="8"/>
      <c r="O93" s="8"/>
      <c r="P93" s="8"/>
      <c r="Q93" s="8"/>
      <c r="R93" s="8"/>
      <c r="S93" s="8"/>
      <c r="T93" s="8"/>
      <c r="U93" s="8"/>
      <c r="V93" s="8"/>
      <c r="W93" s="8"/>
      <c r="X93" s="8"/>
      <c r="Y93" s="8"/>
      <c r="Z93" s="8"/>
      <c r="AA93" s="8"/>
      <c r="AB93" s="8"/>
      <c r="AC93" s="25"/>
      <c r="AD93" s="24"/>
      <c r="AE93" s="8"/>
      <c r="AF93" s="8"/>
      <c r="AG93" s="8" t="s">
        <v>12</v>
      </c>
      <c r="AH93" s="8" t="s">
        <v>754</v>
      </c>
      <c r="AI93" s="8" t="s">
        <v>11</v>
      </c>
      <c r="AJ93" s="8" t="s">
        <v>755</v>
      </c>
      <c r="AK93" s="8" t="s">
        <v>12</v>
      </c>
      <c r="AL93" s="8" t="s">
        <v>756</v>
      </c>
      <c r="AM93" s="8" t="s">
        <v>12</v>
      </c>
      <c r="AN93" s="8" t="s">
        <v>757</v>
      </c>
      <c r="AO93" s="8" t="s">
        <v>11</v>
      </c>
      <c r="AP93" s="8" t="s">
        <v>11</v>
      </c>
      <c r="AQ93" s="8"/>
      <c r="AR93" s="8" t="s">
        <v>11</v>
      </c>
      <c r="AS93" s="8"/>
      <c r="AT93" s="8" t="s">
        <v>12</v>
      </c>
      <c r="AU93" s="8"/>
      <c r="AV93" s="8" t="s">
        <v>758</v>
      </c>
      <c r="AW93" s="8"/>
      <c r="AX93" s="25" t="s">
        <v>22</v>
      </c>
    </row>
    <row r="94" spans="1:50" x14ac:dyDescent="0.25">
      <c r="A94" s="24" t="s">
        <v>721</v>
      </c>
      <c r="B94" s="8" t="s">
        <v>722</v>
      </c>
      <c r="C94" s="37" t="s">
        <v>25</v>
      </c>
      <c r="D94" s="8" t="s">
        <v>312</v>
      </c>
      <c r="E94" s="8">
        <v>4.4999999999999998E-2</v>
      </c>
      <c r="F94" s="8">
        <f t="shared" si="1"/>
        <v>45</v>
      </c>
      <c r="G94" s="16">
        <v>38718</v>
      </c>
      <c r="H94" s="16">
        <v>38898</v>
      </c>
      <c r="I94" s="16">
        <v>39223.542002314804</v>
      </c>
      <c r="J94" s="16">
        <v>40420.443159722199</v>
      </c>
      <c r="K94" s="32"/>
      <c r="L94" s="24" t="s">
        <v>313</v>
      </c>
      <c r="M94" s="8"/>
      <c r="N94" s="8"/>
      <c r="O94" s="8"/>
      <c r="P94" s="8"/>
      <c r="Q94" s="8"/>
      <c r="R94" s="8"/>
      <c r="S94" s="8"/>
      <c r="T94" s="8"/>
      <c r="U94" s="8"/>
      <c r="V94" s="8"/>
      <c r="W94" s="8"/>
      <c r="X94" s="8"/>
      <c r="Y94" s="8"/>
      <c r="Z94" s="8"/>
      <c r="AA94" s="8"/>
      <c r="AB94" s="8"/>
      <c r="AC94" s="25"/>
      <c r="AD94" s="24"/>
      <c r="AE94" s="8"/>
      <c r="AF94" s="8"/>
      <c r="AG94" s="8" t="s">
        <v>12</v>
      </c>
      <c r="AH94" s="8" t="s">
        <v>723</v>
      </c>
      <c r="AI94" s="8" t="s">
        <v>11</v>
      </c>
      <c r="AJ94" s="8" t="s">
        <v>724</v>
      </c>
      <c r="AK94" s="8" t="s">
        <v>12</v>
      </c>
      <c r="AL94" s="8" t="s">
        <v>725</v>
      </c>
      <c r="AM94" s="8" t="s">
        <v>11</v>
      </c>
      <c r="AN94" s="8"/>
      <c r="AO94" s="8" t="s">
        <v>11</v>
      </c>
      <c r="AP94" s="8" t="s">
        <v>11</v>
      </c>
      <c r="AQ94" s="8"/>
      <c r="AR94" s="8" t="s">
        <v>11</v>
      </c>
      <c r="AS94" s="8"/>
      <c r="AT94" s="8" t="s">
        <v>11</v>
      </c>
      <c r="AU94" s="8"/>
      <c r="AV94" s="8" t="s">
        <v>726</v>
      </c>
      <c r="AW94" s="8"/>
      <c r="AX94" s="25" t="s">
        <v>22</v>
      </c>
    </row>
    <row r="95" spans="1:50" x14ac:dyDescent="0.25">
      <c r="A95" s="24" t="s">
        <v>195</v>
      </c>
      <c r="B95" s="8" t="s">
        <v>196</v>
      </c>
      <c r="C95" s="37" t="s">
        <v>25</v>
      </c>
      <c r="D95" s="8" t="s">
        <v>312</v>
      </c>
      <c r="E95" s="8">
        <v>2.86E-2</v>
      </c>
      <c r="F95" s="8">
        <f t="shared" si="1"/>
        <v>28.6</v>
      </c>
      <c r="G95" s="16">
        <v>42186</v>
      </c>
      <c r="H95" s="16">
        <v>42369</v>
      </c>
      <c r="I95" s="16">
        <v>42437.516307870399</v>
      </c>
      <c r="J95" s="16">
        <v>43168.532569444404</v>
      </c>
      <c r="K95" s="32"/>
      <c r="L95" s="24" t="s">
        <v>313</v>
      </c>
      <c r="M95" s="8"/>
      <c r="N95" s="8"/>
      <c r="O95" s="8"/>
      <c r="P95" s="8"/>
      <c r="Q95" s="8"/>
      <c r="R95" s="8"/>
      <c r="S95" s="8"/>
      <c r="T95" s="8"/>
      <c r="U95" s="8"/>
      <c r="V95" s="8"/>
      <c r="W95" s="8"/>
      <c r="X95" s="8"/>
      <c r="Y95" s="8"/>
      <c r="Z95" s="8"/>
      <c r="AA95" s="8"/>
      <c r="AB95" s="8"/>
      <c r="AC95" s="25"/>
      <c r="AD95" s="24"/>
      <c r="AE95" s="8"/>
      <c r="AF95" s="8"/>
      <c r="AG95" s="8"/>
      <c r="AH95" s="8"/>
      <c r="AI95" s="8"/>
      <c r="AJ95" s="8"/>
      <c r="AK95" s="8"/>
      <c r="AL95" s="8"/>
      <c r="AM95" s="8"/>
      <c r="AN95" s="8"/>
      <c r="AO95" s="8"/>
      <c r="AP95" s="8"/>
      <c r="AQ95" s="8"/>
      <c r="AR95" s="8"/>
      <c r="AS95" s="8"/>
      <c r="AT95" s="8"/>
      <c r="AU95" s="8"/>
      <c r="AV95" s="8"/>
      <c r="AW95" s="8"/>
      <c r="AX95" s="25"/>
    </row>
    <row r="96" spans="1:50" x14ac:dyDescent="0.25">
      <c r="A96" s="24" t="s">
        <v>197</v>
      </c>
      <c r="B96" s="8" t="s">
        <v>198</v>
      </c>
      <c r="C96" s="37" t="s">
        <v>25</v>
      </c>
      <c r="D96" s="8" t="s">
        <v>312</v>
      </c>
      <c r="E96" s="8">
        <v>0.1115</v>
      </c>
      <c r="F96" s="8">
        <f t="shared" si="1"/>
        <v>111.5</v>
      </c>
      <c r="G96" s="16">
        <v>42552</v>
      </c>
      <c r="H96" s="16">
        <v>42735</v>
      </c>
      <c r="I96" s="16">
        <v>42886.417766203696</v>
      </c>
      <c r="J96" s="16">
        <v>43168.532569444404</v>
      </c>
      <c r="K96" s="32"/>
      <c r="L96" s="24" t="s">
        <v>314</v>
      </c>
      <c r="M96" s="8" t="s">
        <v>12</v>
      </c>
      <c r="N96" s="8" t="s">
        <v>683</v>
      </c>
      <c r="O96" s="8" t="s">
        <v>12</v>
      </c>
      <c r="P96" s="8" t="s">
        <v>12</v>
      </c>
      <c r="Q96" s="8" t="s">
        <v>12</v>
      </c>
      <c r="R96" s="8" t="s">
        <v>11</v>
      </c>
      <c r="S96" s="8" t="s">
        <v>11</v>
      </c>
      <c r="T96" s="8" t="s">
        <v>316</v>
      </c>
      <c r="U96" s="8" t="s">
        <v>322</v>
      </c>
      <c r="V96" s="8" t="s">
        <v>315</v>
      </c>
      <c r="W96" s="8" t="s">
        <v>11</v>
      </c>
      <c r="X96" s="8" t="s">
        <v>12</v>
      </c>
      <c r="Y96" s="8" t="s">
        <v>12</v>
      </c>
      <c r="Z96" s="8"/>
      <c r="AA96" s="8" t="s">
        <v>335</v>
      </c>
      <c r="AB96" s="8" t="s">
        <v>684</v>
      </c>
      <c r="AC96" s="25"/>
      <c r="AD96" s="24"/>
      <c r="AE96" s="8"/>
      <c r="AF96" s="8"/>
      <c r="AG96" s="8"/>
      <c r="AH96" s="8"/>
      <c r="AI96" s="8"/>
      <c r="AJ96" s="8"/>
      <c r="AK96" s="8"/>
      <c r="AL96" s="8"/>
      <c r="AM96" s="8"/>
      <c r="AN96" s="8"/>
      <c r="AO96" s="8"/>
      <c r="AP96" s="8"/>
      <c r="AQ96" s="8"/>
      <c r="AR96" s="8"/>
      <c r="AS96" s="8"/>
      <c r="AT96" s="8"/>
      <c r="AU96" s="8"/>
      <c r="AV96" s="8"/>
      <c r="AW96" s="8"/>
      <c r="AX96" s="25"/>
    </row>
    <row r="97" spans="1:50" x14ac:dyDescent="0.25">
      <c r="A97" s="24" t="s">
        <v>200</v>
      </c>
      <c r="B97" s="8" t="s">
        <v>201</v>
      </c>
      <c r="C97" s="37" t="s">
        <v>25</v>
      </c>
      <c r="D97" s="8" t="s">
        <v>312</v>
      </c>
      <c r="E97" s="8">
        <v>2.5999999999999999E-2</v>
      </c>
      <c r="F97" s="8">
        <f t="shared" si="1"/>
        <v>26</v>
      </c>
      <c r="G97" s="16">
        <v>41821</v>
      </c>
      <c r="H97" s="16">
        <v>42004</v>
      </c>
      <c r="I97" s="16">
        <v>42718.356805555602</v>
      </c>
      <c r="J97" s="16">
        <v>43168.532569444404</v>
      </c>
      <c r="K97" s="32"/>
      <c r="L97" s="24" t="s">
        <v>313</v>
      </c>
      <c r="M97" s="8"/>
      <c r="N97" s="8"/>
      <c r="O97" s="8"/>
      <c r="P97" s="8"/>
      <c r="Q97" s="8"/>
      <c r="R97" s="8"/>
      <c r="S97" s="8"/>
      <c r="T97" s="8"/>
      <c r="U97" s="8"/>
      <c r="V97" s="8"/>
      <c r="W97" s="8"/>
      <c r="X97" s="8"/>
      <c r="Y97" s="8"/>
      <c r="Z97" s="8"/>
      <c r="AA97" s="8"/>
      <c r="AB97" s="8"/>
      <c r="AC97" s="25"/>
      <c r="AD97" s="24"/>
      <c r="AE97" s="8"/>
      <c r="AF97" s="8"/>
      <c r="AG97" s="8"/>
      <c r="AH97" s="8"/>
      <c r="AI97" s="8"/>
      <c r="AJ97" s="8"/>
      <c r="AK97" s="8"/>
      <c r="AL97" s="8"/>
      <c r="AM97" s="8"/>
      <c r="AN97" s="8"/>
      <c r="AO97" s="8"/>
      <c r="AP97" s="8"/>
      <c r="AQ97" s="8"/>
      <c r="AR97" s="8"/>
      <c r="AS97" s="8"/>
      <c r="AT97" s="8"/>
      <c r="AU97" s="8"/>
      <c r="AV97" s="8"/>
      <c r="AW97" s="8"/>
      <c r="AX97" s="25"/>
    </row>
    <row r="98" spans="1:50" x14ac:dyDescent="0.25">
      <c r="A98" s="24" t="s">
        <v>202</v>
      </c>
      <c r="B98" s="8" t="s">
        <v>203</v>
      </c>
      <c r="C98" s="37" t="s">
        <v>25</v>
      </c>
      <c r="D98" s="8" t="s">
        <v>312</v>
      </c>
      <c r="E98" s="8">
        <v>1.61E-2</v>
      </c>
      <c r="F98" s="8">
        <f t="shared" si="1"/>
        <v>16.100000000000001</v>
      </c>
      <c r="G98" s="16">
        <v>41640</v>
      </c>
      <c r="H98" s="16">
        <v>41820</v>
      </c>
      <c r="I98" s="16">
        <v>41877.721736111103</v>
      </c>
      <c r="J98" s="16">
        <v>43168.532569444404</v>
      </c>
      <c r="K98" s="32"/>
      <c r="L98" s="24" t="s">
        <v>313</v>
      </c>
      <c r="M98" s="8"/>
      <c r="N98" s="8"/>
      <c r="O98" s="8"/>
      <c r="P98" s="8"/>
      <c r="Q98" s="8"/>
      <c r="R98" s="8"/>
      <c r="S98" s="8"/>
      <c r="T98" s="8"/>
      <c r="U98" s="8"/>
      <c r="V98" s="8"/>
      <c r="W98" s="8"/>
      <c r="X98" s="8"/>
      <c r="Y98" s="8"/>
      <c r="Z98" s="8"/>
      <c r="AA98" s="8"/>
      <c r="AB98" s="8"/>
      <c r="AC98" s="25"/>
      <c r="AD98" s="24" t="s">
        <v>341</v>
      </c>
      <c r="AE98" s="8" t="s">
        <v>625</v>
      </c>
      <c r="AF98" s="8" t="s">
        <v>526</v>
      </c>
      <c r="AG98" s="8" t="s">
        <v>12</v>
      </c>
      <c r="AH98" s="8" t="s">
        <v>599</v>
      </c>
      <c r="AI98" s="8" t="s">
        <v>11</v>
      </c>
      <c r="AJ98" s="8" t="s">
        <v>626</v>
      </c>
      <c r="AK98" s="8" t="s">
        <v>11</v>
      </c>
      <c r="AL98" s="8" t="s">
        <v>627</v>
      </c>
      <c r="AM98" s="8" t="s">
        <v>11</v>
      </c>
      <c r="AN98" s="8"/>
      <c r="AO98" s="8" t="s">
        <v>11</v>
      </c>
      <c r="AP98" s="8" t="s">
        <v>11</v>
      </c>
      <c r="AQ98" s="8"/>
      <c r="AR98" s="8" t="s">
        <v>11</v>
      </c>
      <c r="AS98" s="8"/>
      <c r="AT98" s="8" t="s">
        <v>12</v>
      </c>
      <c r="AU98" s="8"/>
      <c r="AV98" s="8" t="s">
        <v>319</v>
      </c>
      <c r="AW98" s="8"/>
      <c r="AX98" s="25" t="s">
        <v>22</v>
      </c>
    </row>
    <row r="99" spans="1:50" x14ac:dyDescent="0.25">
      <c r="A99" s="24" t="s">
        <v>204</v>
      </c>
      <c r="B99" s="8" t="s">
        <v>205</v>
      </c>
      <c r="C99" s="37" t="s">
        <v>25</v>
      </c>
      <c r="D99" s="8" t="s">
        <v>312</v>
      </c>
      <c r="E99" s="8">
        <v>1.9199999999999998E-2</v>
      </c>
      <c r="F99" s="8">
        <f t="shared" si="1"/>
        <v>19.2</v>
      </c>
      <c r="G99" s="16">
        <v>40360</v>
      </c>
      <c r="H99" s="16">
        <v>40543</v>
      </c>
      <c r="I99" s="16">
        <v>40697.423518518503</v>
      </c>
      <c r="J99" s="16">
        <v>43076.6958101852</v>
      </c>
      <c r="K99" s="32"/>
      <c r="L99" s="24" t="s">
        <v>313</v>
      </c>
      <c r="M99" s="8"/>
      <c r="N99" s="8"/>
      <c r="O99" s="8"/>
      <c r="P99" s="8"/>
      <c r="Q99" s="8"/>
      <c r="R99" s="8"/>
      <c r="S99" s="8"/>
      <c r="T99" s="8"/>
      <c r="U99" s="8"/>
      <c r="V99" s="8"/>
      <c r="W99" s="8"/>
      <c r="X99" s="8"/>
      <c r="Y99" s="8"/>
      <c r="Z99" s="8"/>
      <c r="AA99" s="8"/>
      <c r="AB99" s="8"/>
      <c r="AC99" s="25"/>
      <c r="AD99" s="24"/>
      <c r="AE99" s="8"/>
      <c r="AF99" s="8"/>
      <c r="AG99" s="8" t="s">
        <v>12</v>
      </c>
      <c r="AH99" s="8" t="s">
        <v>791</v>
      </c>
      <c r="AI99" s="8" t="s">
        <v>713</v>
      </c>
      <c r="AJ99" s="8" t="s">
        <v>710</v>
      </c>
      <c r="AK99" s="8" t="s">
        <v>12</v>
      </c>
      <c r="AL99" s="8" t="s">
        <v>792</v>
      </c>
      <c r="AM99" s="8" t="s">
        <v>11</v>
      </c>
      <c r="AN99" s="8"/>
      <c r="AO99" s="8" t="s">
        <v>11</v>
      </c>
      <c r="AP99" s="8" t="s">
        <v>11</v>
      </c>
      <c r="AQ99" s="8"/>
      <c r="AR99" s="8" t="s">
        <v>11</v>
      </c>
      <c r="AS99" s="8"/>
      <c r="AT99" s="8" t="s">
        <v>11</v>
      </c>
      <c r="AU99" s="8"/>
      <c r="AV99" s="8" t="s">
        <v>320</v>
      </c>
      <c r="AW99" s="8"/>
      <c r="AX99" s="25" t="s">
        <v>22</v>
      </c>
    </row>
    <row r="100" spans="1:50" x14ac:dyDescent="0.25">
      <c r="A100" s="24" t="s">
        <v>206</v>
      </c>
      <c r="B100" s="8" t="s">
        <v>207</v>
      </c>
      <c r="C100" s="37" t="s">
        <v>25</v>
      </c>
      <c r="D100" s="8" t="s">
        <v>312</v>
      </c>
      <c r="E100" s="8">
        <v>2.1000000000000001E-2</v>
      </c>
      <c r="F100" s="8">
        <f t="shared" si="1"/>
        <v>21</v>
      </c>
      <c r="G100" s="16">
        <v>41275</v>
      </c>
      <c r="H100" s="16">
        <v>41455</v>
      </c>
      <c r="I100" s="16">
        <v>41520.4684375</v>
      </c>
      <c r="J100" s="16">
        <v>43076.6958101852</v>
      </c>
      <c r="K100" s="32"/>
      <c r="L100" s="24" t="s">
        <v>313</v>
      </c>
      <c r="M100" s="8"/>
      <c r="N100" s="8"/>
      <c r="O100" s="8"/>
      <c r="P100" s="8"/>
      <c r="Q100" s="8"/>
      <c r="R100" s="8"/>
      <c r="S100" s="8"/>
      <c r="T100" s="8"/>
      <c r="U100" s="8"/>
      <c r="V100" s="8"/>
      <c r="W100" s="8"/>
      <c r="X100" s="8"/>
      <c r="Y100" s="8"/>
      <c r="Z100" s="8"/>
      <c r="AA100" s="8"/>
      <c r="AB100" s="8"/>
      <c r="AC100" s="25"/>
      <c r="AD100" s="24" t="s">
        <v>341</v>
      </c>
      <c r="AE100" s="8" t="s">
        <v>598</v>
      </c>
      <c r="AF100" s="8" t="s">
        <v>526</v>
      </c>
      <c r="AG100" s="8" t="s">
        <v>12</v>
      </c>
      <c r="AH100" s="8" t="s">
        <v>712</v>
      </c>
      <c r="AI100" s="8" t="s">
        <v>713</v>
      </c>
      <c r="AJ100" s="8" t="s">
        <v>714</v>
      </c>
      <c r="AK100" s="8" t="s">
        <v>11</v>
      </c>
      <c r="AL100" s="8"/>
      <c r="AM100" s="8" t="s">
        <v>11</v>
      </c>
      <c r="AN100" s="8" t="s">
        <v>715</v>
      </c>
      <c r="AO100" s="8" t="s">
        <v>11</v>
      </c>
      <c r="AP100" s="8" t="s">
        <v>11</v>
      </c>
      <c r="AQ100" s="8"/>
      <c r="AR100" s="8" t="s">
        <v>11</v>
      </c>
      <c r="AS100" s="8"/>
      <c r="AT100" s="8" t="s">
        <v>12</v>
      </c>
      <c r="AU100" s="8"/>
      <c r="AV100" s="8" t="s">
        <v>324</v>
      </c>
      <c r="AW100" s="8"/>
      <c r="AX100" s="25" t="s">
        <v>22</v>
      </c>
    </row>
    <row r="101" spans="1:50" x14ac:dyDescent="0.25">
      <c r="A101" s="24" t="s">
        <v>208</v>
      </c>
      <c r="B101" s="8" t="s">
        <v>209</v>
      </c>
      <c r="C101" s="37" t="s">
        <v>25</v>
      </c>
      <c r="D101" s="8" t="s">
        <v>312</v>
      </c>
      <c r="E101" s="8">
        <v>0.03</v>
      </c>
      <c r="F101" s="8">
        <f t="shared" si="1"/>
        <v>30</v>
      </c>
      <c r="G101" s="16">
        <v>42552</v>
      </c>
      <c r="H101" s="16">
        <v>42735</v>
      </c>
      <c r="I101" s="16">
        <v>43076.6958101852</v>
      </c>
      <c r="J101" s="16">
        <v>43168.532569444404</v>
      </c>
      <c r="K101" s="32"/>
      <c r="L101" s="24"/>
      <c r="M101" s="8" t="s">
        <v>12</v>
      </c>
      <c r="N101" s="8">
        <v>43130</v>
      </c>
      <c r="O101" s="8" t="s">
        <v>12</v>
      </c>
      <c r="P101" s="8" t="s">
        <v>12</v>
      </c>
      <c r="Q101" s="8" t="s">
        <v>12</v>
      </c>
      <c r="R101" s="8" t="s">
        <v>11</v>
      </c>
      <c r="S101" s="8" t="s">
        <v>11</v>
      </c>
      <c r="T101" s="8" t="s">
        <v>316</v>
      </c>
      <c r="U101" s="8" t="s">
        <v>322</v>
      </c>
      <c r="V101" s="8" t="s">
        <v>315</v>
      </c>
      <c r="W101" s="8" t="s">
        <v>11</v>
      </c>
      <c r="X101" s="8" t="s">
        <v>12</v>
      </c>
      <c r="Y101" s="8" t="s">
        <v>12</v>
      </c>
      <c r="Z101" s="8"/>
      <c r="AA101" s="8" t="s">
        <v>335</v>
      </c>
      <c r="AB101" s="8" t="s">
        <v>684</v>
      </c>
      <c r="AC101" s="25"/>
      <c r="AD101" s="24"/>
      <c r="AE101" s="8"/>
      <c r="AF101" s="8"/>
      <c r="AG101" s="8"/>
      <c r="AH101" s="8"/>
      <c r="AI101" s="8"/>
      <c r="AJ101" s="8"/>
      <c r="AK101" s="8"/>
      <c r="AL101" s="8"/>
      <c r="AM101" s="8"/>
      <c r="AN101" s="8"/>
      <c r="AO101" s="8"/>
      <c r="AP101" s="8"/>
      <c r="AQ101" s="8"/>
      <c r="AR101" s="8"/>
      <c r="AS101" s="8"/>
      <c r="AT101" s="8"/>
      <c r="AU101" s="8"/>
      <c r="AV101" s="8"/>
      <c r="AW101" s="8"/>
      <c r="AX101" s="25"/>
    </row>
    <row r="102" spans="1:50" x14ac:dyDescent="0.25">
      <c r="A102" s="24" t="s">
        <v>210</v>
      </c>
      <c r="B102" s="8" t="s">
        <v>211</v>
      </c>
      <c r="C102" s="37" t="s">
        <v>25</v>
      </c>
      <c r="D102" s="8" t="s">
        <v>312</v>
      </c>
      <c r="E102" s="8">
        <v>1.7000000000000001E-2</v>
      </c>
      <c r="F102" s="8">
        <f t="shared" si="1"/>
        <v>17</v>
      </c>
      <c r="G102" s="16">
        <v>42552</v>
      </c>
      <c r="H102" s="16">
        <v>42735</v>
      </c>
      <c r="I102" s="16">
        <v>42718.356805555602</v>
      </c>
      <c r="J102" s="16">
        <v>43168.532569444404</v>
      </c>
      <c r="K102" s="32"/>
      <c r="L102" s="24" t="s">
        <v>313</v>
      </c>
      <c r="M102" s="8"/>
      <c r="N102" s="8"/>
      <c r="O102" s="8"/>
      <c r="P102" s="8"/>
      <c r="Q102" s="8"/>
      <c r="R102" s="8"/>
      <c r="S102" s="8"/>
      <c r="T102" s="8"/>
      <c r="U102" s="8"/>
      <c r="V102" s="8"/>
      <c r="W102" s="8"/>
      <c r="X102" s="8"/>
      <c r="Y102" s="8"/>
      <c r="Z102" s="8"/>
      <c r="AA102" s="8"/>
      <c r="AB102" s="8"/>
      <c r="AC102" s="25"/>
      <c r="AD102" s="24"/>
      <c r="AE102" s="8"/>
      <c r="AF102" s="8"/>
      <c r="AG102" s="8" t="s">
        <v>339</v>
      </c>
      <c r="AH102" s="8" t="s">
        <v>616</v>
      </c>
      <c r="AI102" s="8" t="s">
        <v>11</v>
      </c>
      <c r="AJ102" s="8" t="s">
        <v>617</v>
      </c>
      <c r="AK102" s="8" t="s">
        <v>12</v>
      </c>
      <c r="AL102" s="8" t="s">
        <v>618</v>
      </c>
      <c r="AM102" s="8" t="s">
        <v>12</v>
      </c>
      <c r="AN102" s="8" t="s">
        <v>619</v>
      </c>
      <c r="AO102" s="8" t="s">
        <v>12</v>
      </c>
      <c r="AP102" s="8" t="s">
        <v>11</v>
      </c>
      <c r="AQ102" s="8" t="s">
        <v>620</v>
      </c>
      <c r="AR102" s="8" t="s">
        <v>11</v>
      </c>
      <c r="AS102" s="8" t="s">
        <v>621</v>
      </c>
      <c r="AT102" s="8" t="s">
        <v>12</v>
      </c>
      <c r="AU102" s="8" t="s">
        <v>621</v>
      </c>
      <c r="AV102" s="8" t="s">
        <v>622</v>
      </c>
      <c r="AW102" s="8" t="s">
        <v>623</v>
      </c>
      <c r="AX102" s="25" t="s">
        <v>624</v>
      </c>
    </row>
    <row r="103" spans="1:50" x14ac:dyDescent="0.25">
      <c r="A103" s="24" t="s">
        <v>213</v>
      </c>
      <c r="B103" s="8" t="s">
        <v>214</v>
      </c>
      <c r="C103" s="37" t="s">
        <v>25</v>
      </c>
      <c r="D103" s="8" t="s">
        <v>312</v>
      </c>
      <c r="E103" s="8">
        <v>1.7399999999999999E-2</v>
      </c>
      <c r="F103" s="8">
        <f t="shared" si="1"/>
        <v>17.399999999999999</v>
      </c>
      <c r="G103" s="16">
        <v>39630</v>
      </c>
      <c r="H103" s="16">
        <v>39813</v>
      </c>
      <c r="I103" s="16">
        <v>39874.492777777799</v>
      </c>
      <c r="J103" s="16">
        <v>41431.446967592601</v>
      </c>
      <c r="K103" s="32"/>
      <c r="L103" s="24" t="s">
        <v>313</v>
      </c>
      <c r="M103" s="8"/>
      <c r="N103" s="8"/>
      <c r="O103" s="8"/>
      <c r="P103" s="8"/>
      <c r="Q103" s="8"/>
      <c r="R103" s="8"/>
      <c r="S103" s="8"/>
      <c r="T103" s="8"/>
      <c r="U103" s="8"/>
      <c r="V103" s="8"/>
      <c r="W103" s="8"/>
      <c r="X103" s="8"/>
      <c r="Y103" s="8"/>
      <c r="Z103" s="8"/>
      <c r="AA103" s="8"/>
      <c r="AB103" s="8"/>
      <c r="AC103" s="25"/>
      <c r="AD103" s="24"/>
      <c r="AE103" s="8"/>
      <c r="AF103" s="8"/>
      <c r="AG103" s="8" t="s">
        <v>12</v>
      </c>
      <c r="AH103" s="8" t="s">
        <v>738</v>
      </c>
      <c r="AI103" s="8" t="s">
        <v>11</v>
      </c>
      <c r="AJ103" s="8" t="s">
        <v>739</v>
      </c>
      <c r="AK103" s="8" t="s">
        <v>12</v>
      </c>
      <c r="AL103" s="8" t="s">
        <v>740</v>
      </c>
      <c r="AM103" s="8" t="s">
        <v>11</v>
      </c>
      <c r="AN103" s="8"/>
      <c r="AO103" s="8" t="s">
        <v>11</v>
      </c>
      <c r="AP103" s="8" t="s">
        <v>11</v>
      </c>
      <c r="AQ103" s="8"/>
      <c r="AR103" s="8" t="s">
        <v>11</v>
      </c>
      <c r="AS103" s="8"/>
      <c r="AT103" s="8" t="s">
        <v>603</v>
      </c>
      <c r="AU103" s="8"/>
      <c r="AV103" s="8" t="s">
        <v>700</v>
      </c>
      <c r="AW103" s="8" t="s">
        <v>741</v>
      </c>
      <c r="AX103" s="25" t="s">
        <v>22</v>
      </c>
    </row>
    <row r="104" spans="1:50" x14ac:dyDescent="0.25">
      <c r="A104" s="24" t="s">
        <v>215</v>
      </c>
      <c r="B104" s="8" t="s">
        <v>216</v>
      </c>
      <c r="C104" s="37" t="s">
        <v>25</v>
      </c>
      <c r="D104" s="8" t="s">
        <v>312</v>
      </c>
      <c r="E104" s="8">
        <v>2.9600000000000001E-2</v>
      </c>
      <c r="F104" s="8">
        <f t="shared" si="1"/>
        <v>29.6</v>
      </c>
      <c r="G104" s="16">
        <v>41640</v>
      </c>
      <c r="H104" s="16">
        <v>41820</v>
      </c>
      <c r="I104" s="16">
        <v>41877.721736111103</v>
      </c>
      <c r="J104" s="16">
        <v>43168.532569444404</v>
      </c>
      <c r="K104" s="32"/>
      <c r="L104" s="24" t="s">
        <v>313</v>
      </c>
      <c r="M104" s="8"/>
      <c r="N104" s="8"/>
      <c r="O104" s="8"/>
      <c r="P104" s="8"/>
      <c r="Q104" s="8"/>
      <c r="R104" s="8"/>
      <c r="S104" s="8"/>
      <c r="T104" s="8"/>
      <c r="U104" s="8"/>
      <c r="V104" s="8"/>
      <c r="W104" s="8"/>
      <c r="X104" s="8"/>
      <c r="Y104" s="8"/>
      <c r="Z104" s="8"/>
      <c r="AA104" s="8"/>
      <c r="AB104" s="8"/>
      <c r="AC104" s="25"/>
      <c r="AD104" s="24" t="s">
        <v>340</v>
      </c>
      <c r="AE104" s="8" t="s">
        <v>598</v>
      </c>
      <c r="AF104" s="8" t="s">
        <v>415</v>
      </c>
      <c r="AG104" s="8" t="s">
        <v>12</v>
      </c>
      <c r="AH104" s="8" t="s">
        <v>599</v>
      </c>
      <c r="AI104" s="8" t="s">
        <v>11</v>
      </c>
      <c r="AJ104" s="8" t="s">
        <v>600</v>
      </c>
      <c r="AK104" s="8" t="s">
        <v>12</v>
      </c>
      <c r="AL104" s="8" t="s">
        <v>601</v>
      </c>
      <c r="AM104" s="8" t="s">
        <v>12</v>
      </c>
      <c r="AN104" s="8" t="s">
        <v>602</v>
      </c>
      <c r="AO104" s="8" t="s">
        <v>11</v>
      </c>
      <c r="AP104" s="8" t="s">
        <v>11</v>
      </c>
      <c r="AQ104" s="8"/>
      <c r="AR104" s="8" t="s">
        <v>11</v>
      </c>
      <c r="AS104" s="8"/>
      <c r="AT104" s="8" t="s">
        <v>603</v>
      </c>
      <c r="AU104" s="8"/>
      <c r="AV104" s="8" t="s">
        <v>462</v>
      </c>
      <c r="AW104" s="8"/>
      <c r="AX104" s="25" t="s">
        <v>22</v>
      </c>
    </row>
    <row r="105" spans="1:50" x14ac:dyDescent="0.25">
      <c r="A105" s="24" t="s">
        <v>217</v>
      </c>
      <c r="B105" s="8" t="s">
        <v>218</v>
      </c>
      <c r="C105" s="37" t="s">
        <v>25</v>
      </c>
      <c r="D105" s="8" t="s">
        <v>312</v>
      </c>
      <c r="E105" s="8">
        <v>4.5999999999999999E-2</v>
      </c>
      <c r="F105" s="8">
        <f t="shared" si="1"/>
        <v>46</v>
      </c>
      <c r="G105" s="16">
        <v>42552</v>
      </c>
      <c r="H105" s="16">
        <v>42735</v>
      </c>
      <c r="I105" s="16">
        <v>42886.417766203696</v>
      </c>
      <c r="J105" s="16">
        <v>43168.532569444404</v>
      </c>
      <c r="K105" s="32"/>
      <c r="L105" s="24" t="s">
        <v>314</v>
      </c>
      <c r="M105" s="8" t="s">
        <v>12</v>
      </c>
      <c r="N105" s="8" t="s">
        <v>604</v>
      </c>
      <c r="O105" s="8" t="s">
        <v>339</v>
      </c>
      <c r="P105" s="8" t="s">
        <v>339</v>
      </c>
      <c r="Q105" s="8" t="s">
        <v>605</v>
      </c>
      <c r="R105" s="8" t="s">
        <v>404</v>
      </c>
      <c r="S105" s="8" t="s">
        <v>404</v>
      </c>
      <c r="T105" s="8" t="s">
        <v>316</v>
      </c>
      <c r="U105" s="8">
        <v>7.86</v>
      </c>
      <c r="V105" s="8" t="s">
        <v>315</v>
      </c>
      <c r="W105" s="8" t="s">
        <v>11</v>
      </c>
      <c r="X105" s="8" t="s">
        <v>11</v>
      </c>
      <c r="Y105" s="8" t="s">
        <v>12</v>
      </c>
      <c r="Z105" s="8"/>
      <c r="AA105" s="8">
        <v>43283</v>
      </c>
      <c r="AB105" s="8" t="s">
        <v>606</v>
      </c>
      <c r="AC105" s="25"/>
      <c r="AD105" s="24"/>
      <c r="AE105" s="8"/>
      <c r="AF105" s="8"/>
      <c r="AG105" s="8"/>
      <c r="AH105" s="8"/>
      <c r="AI105" s="8"/>
      <c r="AJ105" s="8"/>
      <c r="AK105" s="8"/>
      <c r="AL105" s="8"/>
      <c r="AM105" s="8"/>
      <c r="AN105" s="8"/>
      <c r="AO105" s="8"/>
      <c r="AP105" s="8"/>
      <c r="AQ105" s="8"/>
      <c r="AR105" s="8"/>
      <c r="AS105" s="8"/>
      <c r="AT105" s="8"/>
      <c r="AU105" s="8"/>
      <c r="AV105" s="8"/>
      <c r="AW105" s="8"/>
      <c r="AX105" s="25"/>
    </row>
    <row r="106" spans="1:50" x14ac:dyDescent="0.25">
      <c r="A106" s="24" t="s">
        <v>220</v>
      </c>
      <c r="B106" s="8" t="s">
        <v>221</v>
      </c>
      <c r="C106" s="37" t="s">
        <v>25</v>
      </c>
      <c r="D106" s="8" t="s">
        <v>312</v>
      </c>
      <c r="E106" s="8">
        <v>3.9E-2</v>
      </c>
      <c r="F106" s="8">
        <f t="shared" si="1"/>
        <v>39</v>
      </c>
      <c r="G106" s="16">
        <v>42552</v>
      </c>
      <c r="H106" s="16">
        <v>42735</v>
      </c>
      <c r="I106" s="16">
        <v>42886.417766203696</v>
      </c>
      <c r="J106" s="16">
        <v>43168.532569444404</v>
      </c>
      <c r="K106" s="32"/>
      <c r="L106" s="24" t="s">
        <v>313</v>
      </c>
      <c r="M106" s="8"/>
      <c r="N106" s="8"/>
      <c r="O106" s="8"/>
      <c r="P106" s="8"/>
      <c r="Q106" s="8"/>
      <c r="R106" s="8"/>
      <c r="S106" s="8"/>
      <c r="T106" s="8"/>
      <c r="U106" s="8"/>
      <c r="V106" s="8"/>
      <c r="W106" s="8"/>
      <c r="X106" s="8"/>
      <c r="Y106" s="8"/>
      <c r="Z106" s="8"/>
      <c r="AA106" s="8"/>
      <c r="AB106" s="8"/>
      <c r="AC106" s="25"/>
      <c r="AD106" s="24"/>
      <c r="AE106" s="8"/>
      <c r="AF106" s="8"/>
      <c r="AG106" s="8"/>
      <c r="AH106" s="8"/>
      <c r="AI106" s="8"/>
      <c r="AJ106" s="8"/>
      <c r="AK106" s="8"/>
      <c r="AL106" s="8"/>
      <c r="AM106" s="8"/>
      <c r="AN106" s="8"/>
      <c r="AO106" s="8"/>
      <c r="AP106" s="8"/>
      <c r="AQ106" s="8"/>
      <c r="AR106" s="8"/>
      <c r="AS106" s="8"/>
      <c r="AT106" s="8"/>
      <c r="AU106" s="8"/>
      <c r="AV106" s="8"/>
      <c r="AW106" s="8"/>
      <c r="AX106" s="25"/>
    </row>
    <row r="107" spans="1:50" x14ac:dyDescent="0.25">
      <c r="A107" s="24" t="s">
        <v>222</v>
      </c>
      <c r="B107" s="8" t="s">
        <v>223</v>
      </c>
      <c r="C107" s="37" t="s">
        <v>25</v>
      </c>
      <c r="D107" s="8" t="s">
        <v>312</v>
      </c>
      <c r="E107" s="8">
        <v>3.1E-2</v>
      </c>
      <c r="F107" s="8">
        <f t="shared" si="1"/>
        <v>31</v>
      </c>
      <c r="G107" s="16">
        <v>42552</v>
      </c>
      <c r="H107" s="16">
        <v>42735</v>
      </c>
      <c r="I107" s="16">
        <v>42718.356805555602</v>
      </c>
      <c r="J107" s="16">
        <v>43168.532569444404</v>
      </c>
      <c r="K107" s="32"/>
      <c r="L107" s="24" t="s">
        <v>313</v>
      </c>
      <c r="M107" s="8"/>
      <c r="N107" s="8"/>
      <c r="O107" s="8"/>
      <c r="P107" s="8"/>
      <c r="Q107" s="8"/>
      <c r="R107" s="8"/>
      <c r="S107" s="8"/>
      <c r="T107" s="8"/>
      <c r="U107" s="8"/>
      <c r="V107" s="8"/>
      <c r="W107" s="8"/>
      <c r="X107" s="8"/>
      <c r="Y107" s="8"/>
      <c r="Z107" s="8"/>
      <c r="AA107" s="8"/>
      <c r="AB107" s="8"/>
      <c r="AC107" s="25"/>
      <c r="AD107" s="24"/>
      <c r="AE107" s="8"/>
      <c r="AF107" s="8"/>
      <c r="AG107" s="8" t="s">
        <v>12</v>
      </c>
      <c r="AH107" s="8" t="s">
        <v>616</v>
      </c>
      <c r="AI107" s="8" t="s">
        <v>11</v>
      </c>
      <c r="AJ107" s="8" t="s">
        <v>779</v>
      </c>
      <c r="AK107" s="8" t="s">
        <v>12</v>
      </c>
      <c r="AL107" s="8" t="s">
        <v>618</v>
      </c>
      <c r="AM107" s="8" t="s">
        <v>12</v>
      </c>
      <c r="AN107" s="8" t="s">
        <v>619</v>
      </c>
      <c r="AO107" s="8" t="s">
        <v>12</v>
      </c>
      <c r="AP107" s="8" t="s">
        <v>11</v>
      </c>
      <c r="AQ107" s="8" t="s">
        <v>620</v>
      </c>
      <c r="AR107" s="8" t="s">
        <v>11</v>
      </c>
      <c r="AS107" s="8" t="s">
        <v>621</v>
      </c>
      <c r="AT107" s="8" t="s">
        <v>12</v>
      </c>
      <c r="AU107" s="8" t="s">
        <v>621</v>
      </c>
      <c r="AV107" s="8" t="s">
        <v>622</v>
      </c>
      <c r="AW107" s="8" t="s">
        <v>623</v>
      </c>
      <c r="AX107" s="25" t="s">
        <v>624</v>
      </c>
    </row>
    <row r="108" spans="1:50" x14ac:dyDescent="0.25">
      <c r="A108" s="24" t="s">
        <v>224</v>
      </c>
      <c r="B108" s="8" t="s">
        <v>225</v>
      </c>
      <c r="C108" s="37" t="s">
        <v>25</v>
      </c>
      <c r="D108" s="8" t="s">
        <v>312</v>
      </c>
      <c r="E108" s="8">
        <v>1.8700000000000001E-2</v>
      </c>
      <c r="F108" s="8">
        <f t="shared" si="1"/>
        <v>18.700000000000003</v>
      </c>
      <c r="G108" s="16">
        <v>42552</v>
      </c>
      <c r="H108" s="16">
        <v>42735</v>
      </c>
      <c r="I108" s="16">
        <v>42718.356805555602</v>
      </c>
      <c r="J108" s="16">
        <v>43168.532569444404</v>
      </c>
      <c r="K108" s="32"/>
      <c r="L108" s="24" t="s">
        <v>313</v>
      </c>
      <c r="M108" s="8"/>
      <c r="N108" s="8"/>
      <c r="O108" s="8"/>
      <c r="P108" s="8"/>
      <c r="Q108" s="8"/>
      <c r="R108" s="8"/>
      <c r="S108" s="8"/>
      <c r="T108" s="8"/>
      <c r="U108" s="8"/>
      <c r="V108" s="8"/>
      <c r="W108" s="8"/>
      <c r="X108" s="8"/>
      <c r="Y108" s="8"/>
      <c r="Z108" s="8"/>
      <c r="AA108" s="8"/>
      <c r="AB108" s="8"/>
      <c r="AC108" s="25"/>
      <c r="AD108" s="24"/>
      <c r="AE108" s="8"/>
      <c r="AF108" s="8"/>
      <c r="AG108" s="8" t="s">
        <v>12</v>
      </c>
      <c r="AH108" s="8" t="s">
        <v>616</v>
      </c>
      <c r="AI108" s="8" t="s">
        <v>11</v>
      </c>
      <c r="AJ108" s="8" t="s">
        <v>676</v>
      </c>
      <c r="AK108" s="8" t="s">
        <v>12</v>
      </c>
      <c r="AL108" s="8" t="s">
        <v>348</v>
      </c>
      <c r="AM108" s="8" t="s">
        <v>12</v>
      </c>
      <c r="AN108" s="8" t="s">
        <v>657</v>
      </c>
      <c r="AO108" s="8" t="s">
        <v>12</v>
      </c>
      <c r="AP108" s="8" t="s">
        <v>11</v>
      </c>
      <c r="AQ108" s="8" t="s">
        <v>693</v>
      </c>
      <c r="AR108" s="8" t="s">
        <v>11</v>
      </c>
      <c r="AS108" s="8" t="s">
        <v>621</v>
      </c>
      <c r="AT108" s="8" t="s">
        <v>12</v>
      </c>
      <c r="AU108" s="8" t="s">
        <v>621</v>
      </c>
      <c r="AV108" s="8" t="s">
        <v>694</v>
      </c>
      <c r="AW108" s="8" t="s">
        <v>623</v>
      </c>
      <c r="AX108" s="25" t="s">
        <v>624</v>
      </c>
    </row>
    <row r="109" spans="1:50" x14ac:dyDescent="0.25">
      <c r="A109" s="24" t="s">
        <v>226</v>
      </c>
      <c r="B109" s="8" t="s">
        <v>227</v>
      </c>
      <c r="C109" s="37" t="s">
        <v>25</v>
      </c>
      <c r="D109" s="8" t="s">
        <v>312</v>
      </c>
      <c r="E109" s="8">
        <v>1.7000000000000001E-2</v>
      </c>
      <c r="F109" s="8">
        <f t="shared" si="1"/>
        <v>17</v>
      </c>
      <c r="G109" s="16">
        <v>41456</v>
      </c>
      <c r="H109" s="16">
        <v>41639</v>
      </c>
      <c r="I109" s="16">
        <v>41792.592962962997</v>
      </c>
      <c r="J109" s="16">
        <v>43168.532569444404</v>
      </c>
      <c r="K109" s="32"/>
      <c r="L109" s="24" t="s">
        <v>313</v>
      </c>
      <c r="M109" s="8"/>
      <c r="N109" s="8"/>
      <c r="O109" s="8"/>
      <c r="P109" s="8"/>
      <c r="Q109" s="8"/>
      <c r="R109" s="8"/>
      <c r="S109" s="8"/>
      <c r="T109" s="8"/>
      <c r="U109" s="8"/>
      <c r="V109" s="8"/>
      <c r="W109" s="8"/>
      <c r="X109" s="8"/>
      <c r="Y109" s="8"/>
      <c r="Z109" s="8"/>
      <c r="AA109" s="8"/>
      <c r="AB109" s="8"/>
      <c r="AC109" s="25"/>
      <c r="AD109" s="24" t="s">
        <v>338</v>
      </c>
      <c r="AE109" s="8" t="s">
        <v>598</v>
      </c>
      <c r="AF109" s="8" t="s">
        <v>427</v>
      </c>
      <c r="AG109" s="8" t="s">
        <v>12</v>
      </c>
      <c r="AH109" s="8" t="s">
        <v>716</v>
      </c>
      <c r="AI109" s="8" t="s">
        <v>11</v>
      </c>
      <c r="AJ109" s="8" t="s">
        <v>742</v>
      </c>
      <c r="AK109" s="8" t="s">
        <v>12</v>
      </c>
      <c r="AL109" s="8" t="s">
        <v>743</v>
      </c>
      <c r="AM109" s="8" t="s">
        <v>12</v>
      </c>
      <c r="AN109" s="8" t="s">
        <v>353</v>
      </c>
      <c r="AO109" s="8" t="s">
        <v>11</v>
      </c>
      <c r="AP109" s="8" t="s">
        <v>11</v>
      </c>
      <c r="AQ109" s="8"/>
      <c r="AR109" s="8" t="s">
        <v>11</v>
      </c>
      <c r="AS109" s="8"/>
      <c r="AT109" s="8" t="s">
        <v>11</v>
      </c>
      <c r="AU109" s="8"/>
      <c r="AV109" s="8" t="s">
        <v>319</v>
      </c>
      <c r="AW109" s="8"/>
      <c r="AX109" s="25" t="s">
        <v>22</v>
      </c>
    </row>
    <row r="110" spans="1:50" x14ac:dyDescent="0.25">
      <c r="A110" s="24" t="s">
        <v>229</v>
      </c>
      <c r="B110" s="8" t="s">
        <v>230</v>
      </c>
      <c r="C110" s="37" t="s">
        <v>25</v>
      </c>
      <c r="D110" s="8" t="s">
        <v>312</v>
      </c>
      <c r="E110" s="8">
        <v>2.1000000000000001E-2</v>
      </c>
      <c r="F110" s="8">
        <f t="shared" si="1"/>
        <v>21</v>
      </c>
      <c r="G110" s="16">
        <v>42552</v>
      </c>
      <c r="H110" s="16">
        <v>42735</v>
      </c>
      <c r="I110" s="16">
        <v>42718.356805555602</v>
      </c>
      <c r="J110" s="16">
        <v>43168.532569444404</v>
      </c>
      <c r="K110" s="32"/>
      <c r="L110" s="24" t="s">
        <v>314</v>
      </c>
      <c r="M110" s="8" t="s">
        <v>12</v>
      </c>
      <c r="N110" s="8" t="s">
        <v>683</v>
      </c>
      <c r="O110" s="8" t="s">
        <v>12</v>
      </c>
      <c r="P110" s="8" t="s">
        <v>12</v>
      </c>
      <c r="Q110" s="8" t="s">
        <v>12</v>
      </c>
      <c r="R110" s="8" t="s">
        <v>11</v>
      </c>
      <c r="S110" s="8" t="s">
        <v>11</v>
      </c>
      <c r="T110" s="8" t="s">
        <v>316</v>
      </c>
      <c r="U110" s="8" t="s">
        <v>727</v>
      </c>
      <c r="V110" s="8" t="s">
        <v>315</v>
      </c>
      <c r="W110" s="8" t="s">
        <v>11</v>
      </c>
      <c r="X110" s="8" t="s">
        <v>12</v>
      </c>
      <c r="Y110" s="8" t="s">
        <v>11</v>
      </c>
      <c r="Z110" s="8"/>
      <c r="AA110" s="8" t="s">
        <v>335</v>
      </c>
      <c r="AB110" s="8" t="s">
        <v>728</v>
      </c>
      <c r="AC110" s="25"/>
      <c r="AD110" s="24"/>
      <c r="AE110" s="8"/>
      <c r="AF110" s="8"/>
      <c r="AG110" s="8" t="s">
        <v>12</v>
      </c>
      <c r="AH110" s="8" t="s">
        <v>729</v>
      </c>
      <c r="AI110" s="8" t="s">
        <v>11</v>
      </c>
      <c r="AJ110" s="8" t="s">
        <v>730</v>
      </c>
      <c r="AK110" s="8" t="s">
        <v>12</v>
      </c>
      <c r="AL110" s="8" t="s">
        <v>731</v>
      </c>
      <c r="AM110" s="8" t="s">
        <v>12</v>
      </c>
      <c r="AN110" s="8" t="s">
        <v>732</v>
      </c>
      <c r="AO110" s="8" t="s">
        <v>11</v>
      </c>
      <c r="AP110" s="8" t="s">
        <v>11</v>
      </c>
      <c r="AQ110" s="8"/>
      <c r="AR110" s="8"/>
      <c r="AS110" s="8"/>
      <c r="AT110" s="8" t="s">
        <v>322</v>
      </c>
      <c r="AU110" s="8"/>
      <c r="AV110" s="8"/>
      <c r="AW110" s="8"/>
      <c r="AX110" s="25" t="s">
        <v>733</v>
      </c>
    </row>
    <row r="111" spans="1:50" x14ac:dyDescent="0.25">
      <c r="A111" s="24" t="s">
        <v>231</v>
      </c>
      <c r="B111" s="8" t="s">
        <v>232</v>
      </c>
      <c r="C111" s="37" t="s">
        <v>25</v>
      </c>
      <c r="D111" s="8" t="s">
        <v>312</v>
      </c>
      <c r="E111" s="8">
        <v>1.7999999999999999E-2</v>
      </c>
      <c r="F111" s="8">
        <f t="shared" si="1"/>
        <v>18</v>
      </c>
      <c r="G111" s="16">
        <v>42552</v>
      </c>
      <c r="H111" s="16">
        <v>42735</v>
      </c>
      <c r="I111" s="16">
        <v>42796.723935185197</v>
      </c>
      <c r="J111" s="16">
        <v>43168.532569444404</v>
      </c>
      <c r="K111" s="32"/>
      <c r="L111" s="24" t="s">
        <v>314</v>
      </c>
      <c r="M111" s="8" t="s">
        <v>12</v>
      </c>
      <c r="N111" s="8"/>
      <c r="O111" s="8" t="s">
        <v>12</v>
      </c>
      <c r="P111" s="8" t="s">
        <v>12</v>
      </c>
      <c r="Q111" s="8" t="s">
        <v>12</v>
      </c>
      <c r="R111" s="8" t="s">
        <v>11</v>
      </c>
      <c r="S111" s="8" t="s">
        <v>11</v>
      </c>
      <c r="T111" s="8" t="s">
        <v>316</v>
      </c>
      <c r="U111" s="8" t="s">
        <v>652</v>
      </c>
      <c r="V111" s="8" t="s">
        <v>315</v>
      </c>
      <c r="W111" s="8" t="s">
        <v>12</v>
      </c>
      <c r="X111" s="8" t="s">
        <v>12</v>
      </c>
      <c r="Y111" s="8" t="s">
        <v>12</v>
      </c>
      <c r="Z111" s="8"/>
      <c r="AA111" s="8"/>
      <c r="AB111" s="8" t="s">
        <v>653</v>
      </c>
      <c r="AC111" s="25"/>
      <c r="AD111" s="24"/>
      <c r="AE111" s="8" t="s">
        <v>654</v>
      </c>
      <c r="AF111" s="8"/>
      <c r="AG111" s="8" t="s">
        <v>12</v>
      </c>
      <c r="AH111" s="8" t="s">
        <v>343</v>
      </c>
      <c r="AI111" s="8" t="s">
        <v>11</v>
      </c>
      <c r="AJ111" s="8" t="s">
        <v>655</v>
      </c>
      <c r="AK111" s="8" t="s">
        <v>12</v>
      </c>
      <c r="AL111" s="8" t="s">
        <v>656</v>
      </c>
      <c r="AM111" s="8" t="s">
        <v>12</v>
      </c>
      <c r="AN111" s="8" t="s">
        <v>657</v>
      </c>
      <c r="AO111" s="8" t="s">
        <v>12</v>
      </c>
      <c r="AP111" s="8" t="s">
        <v>12</v>
      </c>
      <c r="AQ111" s="8"/>
      <c r="AR111" s="8"/>
      <c r="AS111" s="8"/>
      <c r="AT111" s="8" t="s">
        <v>12</v>
      </c>
      <c r="AU111" s="8"/>
      <c r="AV111" s="8"/>
      <c r="AW111" s="8"/>
      <c r="AX111" s="25"/>
    </row>
    <row r="112" spans="1:50" x14ac:dyDescent="0.25">
      <c r="A112" s="24" t="s">
        <v>234</v>
      </c>
      <c r="B112" s="8" t="s">
        <v>235</v>
      </c>
      <c r="C112" s="37" t="s">
        <v>25</v>
      </c>
      <c r="D112" s="8" t="s">
        <v>312</v>
      </c>
      <c r="E112" s="8">
        <v>1.6199999999999999E-2</v>
      </c>
      <c r="F112" s="8">
        <f t="shared" si="1"/>
        <v>16.2</v>
      </c>
      <c r="G112" s="16">
        <v>42736</v>
      </c>
      <c r="H112" s="16">
        <v>42916</v>
      </c>
      <c r="I112" s="16">
        <v>42986.329895833303</v>
      </c>
      <c r="J112" s="16">
        <v>43168.532569444404</v>
      </c>
      <c r="K112" s="32"/>
      <c r="L112" s="24"/>
      <c r="M112" s="8" t="s">
        <v>12</v>
      </c>
      <c r="N112" s="8" t="s">
        <v>763</v>
      </c>
      <c r="O112" s="8" t="s">
        <v>12</v>
      </c>
      <c r="P112" s="8" t="s">
        <v>12</v>
      </c>
      <c r="Q112" s="8" t="s">
        <v>12</v>
      </c>
      <c r="R112" s="8" t="s">
        <v>11</v>
      </c>
      <c r="S112" s="8" t="s">
        <v>11</v>
      </c>
      <c r="T112" s="8" t="s">
        <v>316</v>
      </c>
      <c r="U112" s="8" t="s">
        <v>764</v>
      </c>
      <c r="V112" s="8" t="s">
        <v>315</v>
      </c>
      <c r="W112" s="8" t="s">
        <v>11</v>
      </c>
      <c r="X112" s="8" t="s">
        <v>12</v>
      </c>
      <c r="Y112" s="8" t="s">
        <v>12</v>
      </c>
      <c r="Z112" s="8"/>
      <c r="AA112" s="8" t="s">
        <v>335</v>
      </c>
      <c r="AB112" s="8" t="s">
        <v>765</v>
      </c>
      <c r="AC112" s="25" t="s">
        <v>766</v>
      </c>
      <c r="AD112" s="24"/>
      <c r="AE112" s="8"/>
      <c r="AF112" s="8"/>
      <c r="AG112" s="8"/>
      <c r="AH112" s="8"/>
      <c r="AI112" s="8"/>
      <c r="AJ112" s="8"/>
      <c r="AK112" s="8"/>
      <c r="AL112" s="8"/>
      <c r="AM112" s="8"/>
      <c r="AN112" s="8"/>
      <c r="AO112" s="8"/>
      <c r="AP112" s="8"/>
      <c r="AQ112" s="8"/>
      <c r="AR112" s="8"/>
      <c r="AS112" s="8"/>
      <c r="AT112" s="8"/>
      <c r="AU112" s="8"/>
      <c r="AV112" s="8"/>
      <c r="AW112" s="8"/>
      <c r="AX112" s="25"/>
    </row>
    <row r="113" spans="1:50" x14ac:dyDescent="0.25">
      <c r="A113" s="24" t="s">
        <v>236</v>
      </c>
      <c r="B113" s="8" t="s">
        <v>237</v>
      </c>
      <c r="C113" s="37" t="s">
        <v>25</v>
      </c>
      <c r="D113" s="8" t="s">
        <v>312</v>
      </c>
      <c r="E113" s="8">
        <v>1.7000000000000001E-2</v>
      </c>
      <c r="F113" s="8">
        <f t="shared" si="1"/>
        <v>17</v>
      </c>
      <c r="G113" s="16">
        <v>42552</v>
      </c>
      <c r="H113" s="16">
        <v>42735</v>
      </c>
      <c r="I113" s="16">
        <v>42718.356805555602</v>
      </c>
      <c r="J113" s="16">
        <v>43168.532569444404</v>
      </c>
      <c r="K113" s="32"/>
      <c r="L113" s="24" t="s">
        <v>314</v>
      </c>
      <c r="M113" s="8" t="s">
        <v>12</v>
      </c>
      <c r="N113" s="8" t="s">
        <v>767</v>
      </c>
      <c r="O113" s="8" t="s">
        <v>12</v>
      </c>
      <c r="P113" s="8" t="s">
        <v>12</v>
      </c>
      <c r="Q113" s="8" t="s">
        <v>12</v>
      </c>
      <c r="R113" s="8" t="s">
        <v>322</v>
      </c>
      <c r="S113" s="8" t="s">
        <v>322</v>
      </c>
      <c r="T113" s="8" t="s">
        <v>316</v>
      </c>
      <c r="U113" s="8" t="s">
        <v>322</v>
      </c>
      <c r="V113" s="8"/>
      <c r="W113" s="8" t="s">
        <v>11</v>
      </c>
      <c r="X113" s="8" t="s">
        <v>11</v>
      </c>
      <c r="Y113" s="8" t="s">
        <v>12</v>
      </c>
      <c r="Z113" s="8"/>
      <c r="AA113" s="8">
        <v>2017</v>
      </c>
      <c r="AB113" s="8" t="s">
        <v>768</v>
      </c>
      <c r="AC113" s="25"/>
      <c r="AD113" s="24"/>
      <c r="AE113" s="8"/>
      <c r="AF113" s="8"/>
      <c r="AG113" s="8" t="s">
        <v>12</v>
      </c>
      <c r="AH113" s="8" t="s">
        <v>729</v>
      </c>
      <c r="AI113" s="8" t="s">
        <v>11</v>
      </c>
      <c r="AJ113" s="8" t="s">
        <v>769</v>
      </c>
      <c r="AK113" s="8" t="s">
        <v>12</v>
      </c>
      <c r="AL113" s="8" t="s">
        <v>770</v>
      </c>
      <c r="AM113" s="8" t="s">
        <v>12</v>
      </c>
      <c r="AN113" s="8" t="s">
        <v>345</v>
      </c>
      <c r="AO113" s="8" t="s">
        <v>11</v>
      </c>
      <c r="AP113" s="8" t="s">
        <v>11</v>
      </c>
      <c r="AQ113" s="8"/>
      <c r="AR113" s="8" t="s">
        <v>11</v>
      </c>
      <c r="AS113" s="8"/>
      <c r="AT113" s="8" t="s">
        <v>12</v>
      </c>
      <c r="AU113" s="8"/>
      <c r="AV113" s="8"/>
      <c r="AW113" s="8"/>
      <c r="AX113" s="25" t="s">
        <v>771</v>
      </c>
    </row>
    <row r="114" spans="1:50" x14ac:dyDescent="0.25">
      <c r="A114" s="24" t="s">
        <v>238</v>
      </c>
      <c r="B114" s="8" t="s">
        <v>239</v>
      </c>
      <c r="C114" s="37" t="s">
        <v>25</v>
      </c>
      <c r="D114" s="8" t="s">
        <v>312</v>
      </c>
      <c r="E114" s="8">
        <v>1.8100000000000002E-2</v>
      </c>
      <c r="F114" s="8">
        <f t="shared" si="1"/>
        <v>18.100000000000001</v>
      </c>
      <c r="G114" s="16">
        <v>42186</v>
      </c>
      <c r="H114" s="16">
        <v>42369</v>
      </c>
      <c r="I114" s="16">
        <v>42437.516307870399</v>
      </c>
      <c r="J114" s="16">
        <v>43168.532569444404</v>
      </c>
      <c r="K114" s="32"/>
      <c r="L114" s="24"/>
      <c r="M114" s="8" t="s">
        <v>12</v>
      </c>
      <c r="N114" s="8" t="s">
        <v>719</v>
      </c>
      <c r="O114" s="8" t="s">
        <v>12</v>
      </c>
      <c r="P114" s="8" t="s">
        <v>12</v>
      </c>
      <c r="Q114" s="8" t="s">
        <v>12</v>
      </c>
      <c r="R114" s="8" t="s">
        <v>11</v>
      </c>
      <c r="S114" s="8" t="s">
        <v>11</v>
      </c>
      <c r="T114" s="8" t="s">
        <v>316</v>
      </c>
      <c r="U114" s="8" t="s">
        <v>11</v>
      </c>
      <c r="V114" s="8" t="s">
        <v>315</v>
      </c>
      <c r="W114" s="8" t="s">
        <v>12</v>
      </c>
      <c r="X114" s="8" t="s">
        <v>12</v>
      </c>
      <c r="Y114" s="8" t="s">
        <v>12</v>
      </c>
      <c r="Z114" s="8"/>
      <c r="AA114" s="8">
        <v>43100</v>
      </c>
      <c r="AB114" s="8" t="s">
        <v>720</v>
      </c>
      <c r="AC114" s="25"/>
      <c r="AD114" s="24"/>
      <c r="AE114" s="8"/>
      <c r="AF114" s="8"/>
      <c r="AG114" s="8"/>
      <c r="AH114" s="8"/>
      <c r="AI114" s="8"/>
      <c r="AJ114" s="8"/>
      <c r="AK114" s="8"/>
      <c r="AL114" s="8"/>
      <c r="AM114" s="8"/>
      <c r="AN114" s="8"/>
      <c r="AO114" s="8"/>
      <c r="AP114" s="8"/>
      <c r="AQ114" s="8"/>
      <c r="AR114" s="8"/>
      <c r="AS114" s="8"/>
      <c r="AT114" s="8"/>
      <c r="AU114" s="8"/>
      <c r="AV114" s="8"/>
      <c r="AW114" s="8"/>
      <c r="AX114" s="25"/>
    </row>
    <row r="115" spans="1:50" x14ac:dyDescent="0.25">
      <c r="A115" s="24" t="s">
        <v>240</v>
      </c>
      <c r="B115" s="8" t="s">
        <v>241</v>
      </c>
      <c r="C115" s="37" t="s">
        <v>25</v>
      </c>
      <c r="D115" s="8" t="s">
        <v>312</v>
      </c>
      <c r="E115" s="8">
        <v>1.9E-2</v>
      </c>
      <c r="F115" s="8">
        <f t="shared" ref="F115:F118" si="2">E115*1000</f>
        <v>19</v>
      </c>
      <c r="G115" s="16">
        <v>41640</v>
      </c>
      <c r="H115" s="16">
        <v>41820</v>
      </c>
      <c r="I115" s="16">
        <v>41877.721736111103</v>
      </c>
      <c r="J115" s="16">
        <v>43168.532569444404</v>
      </c>
      <c r="K115" s="32"/>
      <c r="L115" s="24" t="s">
        <v>313</v>
      </c>
      <c r="M115" s="8"/>
      <c r="N115" s="8"/>
      <c r="O115" s="8"/>
      <c r="P115" s="8"/>
      <c r="Q115" s="8"/>
      <c r="R115" s="8"/>
      <c r="S115" s="8"/>
      <c r="T115" s="8"/>
      <c r="U115" s="8"/>
      <c r="V115" s="8"/>
      <c r="W115" s="8"/>
      <c r="X115" s="8"/>
      <c r="Y115" s="8"/>
      <c r="Z115" s="8"/>
      <c r="AA115" s="8"/>
      <c r="AB115" s="8"/>
      <c r="AC115" s="25"/>
      <c r="AD115" s="24" t="s">
        <v>640</v>
      </c>
      <c r="AE115" s="8" t="s">
        <v>641</v>
      </c>
      <c r="AF115" s="8" t="s">
        <v>526</v>
      </c>
      <c r="AG115" s="8" t="s">
        <v>12</v>
      </c>
      <c r="AH115" s="8" t="s">
        <v>642</v>
      </c>
      <c r="AI115" s="8" t="s">
        <v>11</v>
      </c>
      <c r="AJ115" s="8" t="s">
        <v>643</v>
      </c>
      <c r="AK115" s="8" t="s">
        <v>11</v>
      </c>
      <c r="AL115" s="8"/>
      <c r="AM115" s="8" t="s">
        <v>11</v>
      </c>
      <c r="AN115" s="8"/>
      <c r="AO115" s="8" t="s">
        <v>11</v>
      </c>
      <c r="AP115" s="8" t="s">
        <v>11</v>
      </c>
      <c r="AQ115" s="8"/>
      <c r="AR115" s="8" t="s">
        <v>11</v>
      </c>
      <c r="AS115" s="8"/>
      <c r="AT115" s="8" t="s">
        <v>11</v>
      </c>
      <c r="AU115" s="8"/>
      <c r="AV115" s="8" t="s">
        <v>462</v>
      </c>
      <c r="AW115" s="8"/>
      <c r="AX115" s="25" t="s">
        <v>644</v>
      </c>
    </row>
    <row r="116" spans="1:50" x14ac:dyDescent="0.25">
      <c r="A116" s="24" t="s">
        <v>240</v>
      </c>
      <c r="B116" s="8" t="s">
        <v>241</v>
      </c>
      <c r="C116" s="37" t="s">
        <v>25</v>
      </c>
      <c r="D116" s="8" t="s">
        <v>312</v>
      </c>
      <c r="E116" s="8">
        <v>8.6400000000000005E-2</v>
      </c>
      <c r="F116" s="8">
        <f t="shared" si="2"/>
        <v>86.4</v>
      </c>
      <c r="G116" s="16">
        <v>40909</v>
      </c>
      <c r="H116" s="16">
        <v>41090</v>
      </c>
      <c r="I116" s="16">
        <v>41150.436863425901</v>
      </c>
      <c r="J116" s="16">
        <v>42718.356805555602</v>
      </c>
      <c r="K116" s="32"/>
      <c r="L116" s="24" t="s">
        <v>313</v>
      </c>
      <c r="M116" s="8"/>
      <c r="N116" s="8"/>
      <c r="O116" s="8"/>
      <c r="P116" s="8"/>
      <c r="Q116" s="8"/>
      <c r="R116" s="8"/>
      <c r="S116" s="8"/>
      <c r="T116" s="8"/>
      <c r="U116" s="8"/>
      <c r="V116" s="8"/>
      <c r="W116" s="8"/>
      <c r="X116" s="8"/>
      <c r="Y116" s="8"/>
      <c r="Z116" s="8"/>
      <c r="AA116" s="8"/>
      <c r="AB116" s="8"/>
      <c r="AC116" s="25"/>
      <c r="AD116" s="24" t="s">
        <v>640</v>
      </c>
      <c r="AE116" s="8" t="s">
        <v>645</v>
      </c>
      <c r="AF116" s="8" t="s">
        <v>526</v>
      </c>
      <c r="AG116" s="8" t="s">
        <v>12</v>
      </c>
      <c r="AH116" s="8" t="s">
        <v>646</v>
      </c>
      <c r="AI116" s="8" t="s">
        <v>11</v>
      </c>
      <c r="AJ116" s="8" t="s">
        <v>647</v>
      </c>
      <c r="AK116" s="8" t="s">
        <v>12</v>
      </c>
      <c r="AL116" s="8" t="s">
        <v>648</v>
      </c>
      <c r="AM116" s="8" t="s">
        <v>11</v>
      </c>
      <c r="AN116" s="8"/>
      <c r="AO116" s="8" t="s">
        <v>11</v>
      </c>
      <c r="AP116" s="8" t="s">
        <v>11</v>
      </c>
      <c r="AQ116" s="8"/>
      <c r="AR116" s="8" t="s">
        <v>11</v>
      </c>
      <c r="AS116" s="8"/>
      <c r="AT116" s="8" t="s">
        <v>12</v>
      </c>
      <c r="AU116" s="8"/>
      <c r="AV116" s="8" t="s">
        <v>324</v>
      </c>
      <c r="AW116" s="8"/>
      <c r="AX116" s="25" t="s">
        <v>22</v>
      </c>
    </row>
    <row r="117" spans="1:50" x14ac:dyDescent="0.25">
      <c r="A117" s="24" t="s">
        <v>243</v>
      </c>
      <c r="B117" s="8" t="s">
        <v>244</v>
      </c>
      <c r="C117" s="37" t="s">
        <v>25</v>
      </c>
      <c r="D117" s="8" t="s">
        <v>312</v>
      </c>
      <c r="E117" s="8">
        <v>0.20374999999999999</v>
      </c>
      <c r="F117" s="8">
        <f t="shared" si="2"/>
        <v>203.75</v>
      </c>
      <c r="G117" s="16">
        <v>41821</v>
      </c>
      <c r="H117" s="16">
        <v>42004</v>
      </c>
      <c r="I117" s="16">
        <v>42718.356805555602</v>
      </c>
      <c r="J117" s="16">
        <v>43168.532569444404</v>
      </c>
      <c r="K117" s="32"/>
      <c r="L117" s="24" t="s">
        <v>313</v>
      </c>
      <c r="M117" s="8"/>
      <c r="N117" s="8"/>
      <c r="O117" s="8"/>
      <c r="P117" s="8"/>
      <c r="Q117" s="8"/>
      <c r="R117" s="8"/>
      <c r="S117" s="8"/>
      <c r="T117" s="8"/>
      <c r="U117" s="8"/>
      <c r="V117" s="8"/>
      <c r="W117" s="8"/>
      <c r="X117" s="8"/>
      <c r="Y117" s="8"/>
      <c r="Z117" s="8"/>
      <c r="AA117" s="8"/>
      <c r="AB117" s="8"/>
      <c r="AC117" s="25"/>
      <c r="AD117" s="24"/>
      <c r="AE117" s="8"/>
      <c r="AF117" s="8"/>
      <c r="AG117" s="8"/>
      <c r="AH117" s="8"/>
      <c r="AI117" s="8"/>
      <c r="AJ117" s="8"/>
      <c r="AK117" s="8"/>
      <c r="AL117" s="8"/>
      <c r="AM117" s="8"/>
      <c r="AN117" s="8"/>
      <c r="AO117" s="8"/>
      <c r="AP117" s="8"/>
      <c r="AQ117" s="8"/>
      <c r="AR117" s="8"/>
      <c r="AS117" s="8"/>
      <c r="AT117" s="8"/>
      <c r="AU117" s="8"/>
      <c r="AV117" s="8"/>
      <c r="AW117" s="8"/>
      <c r="AX117" s="25"/>
    </row>
    <row r="118" spans="1:50" x14ac:dyDescent="0.25">
      <c r="A118" s="24" t="s">
        <v>245</v>
      </c>
      <c r="B118" s="8" t="s">
        <v>246</v>
      </c>
      <c r="C118" s="37" t="s">
        <v>25</v>
      </c>
      <c r="D118" s="8" t="s">
        <v>312</v>
      </c>
      <c r="E118" s="8">
        <v>3.4200000000000001E-2</v>
      </c>
      <c r="F118" s="8">
        <f t="shared" si="2"/>
        <v>34.200000000000003</v>
      </c>
      <c r="G118" s="16">
        <v>39264</v>
      </c>
      <c r="H118" s="16">
        <v>39447</v>
      </c>
      <c r="I118" s="16">
        <v>39505.522743055597</v>
      </c>
      <c r="J118" s="16">
        <v>41520.4684375</v>
      </c>
      <c r="K118" s="32"/>
      <c r="L118" s="24" t="s">
        <v>313</v>
      </c>
      <c r="M118" s="8"/>
      <c r="N118" s="8"/>
      <c r="O118" s="8"/>
      <c r="P118" s="8"/>
      <c r="Q118" s="8"/>
      <c r="R118" s="8"/>
      <c r="S118" s="8"/>
      <c r="T118" s="8"/>
      <c r="U118" s="8"/>
      <c r="V118" s="8"/>
      <c r="W118" s="8"/>
      <c r="X118" s="8"/>
      <c r="Y118" s="8"/>
      <c r="Z118" s="8"/>
      <c r="AA118" s="8"/>
      <c r="AB118" s="8"/>
      <c r="AC118" s="25"/>
      <c r="AD118" s="24" t="s">
        <v>338</v>
      </c>
      <c r="AE118" s="8" t="s">
        <v>799</v>
      </c>
      <c r="AF118" s="8" t="s">
        <v>427</v>
      </c>
      <c r="AG118" s="8" t="s">
        <v>12</v>
      </c>
      <c r="AH118" s="8" t="s">
        <v>800</v>
      </c>
      <c r="AI118" s="8" t="s">
        <v>11</v>
      </c>
      <c r="AJ118" s="8" t="s">
        <v>801</v>
      </c>
      <c r="AK118" s="8" t="s">
        <v>11</v>
      </c>
      <c r="AL118" s="8"/>
      <c r="AM118" s="8" t="s">
        <v>11</v>
      </c>
      <c r="AN118" s="8"/>
      <c r="AO118" s="8" t="s">
        <v>11</v>
      </c>
      <c r="AP118" s="8" t="s">
        <v>11</v>
      </c>
      <c r="AQ118" s="8"/>
      <c r="AR118" s="8" t="s">
        <v>11</v>
      </c>
      <c r="AS118" s="8"/>
      <c r="AT118" s="8" t="s">
        <v>12</v>
      </c>
      <c r="AU118" s="8"/>
      <c r="AV118" s="8" t="s">
        <v>336</v>
      </c>
      <c r="AW118" s="8"/>
      <c r="AX118" s="25" t="s">
        <v>22</v>
      </c>
    </row>
  </sheetData>
  <autoFilter ref="A2:AX118" xr:uid="{77C89B3D-62BF-4607-88AB-69ED62A764BB}"/>
  <mergeCells count="2">
    <mergeCell ref="L1:AC1"/>
    <mergeCell ref="AD1:AX1"/>
  </mergeCells>
  <pageMargins left="0.7" right="0.7" top="0.75" bottom="0.75" header="0.3" footer="0.3"/>
  <pageSetup scale="54" fitToHeight="0" orientation="landscape" r:id="rId1"/>
  <headerFooter>
    <oddHeade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0B880-D5ED-47B4-9FBB-68C38204FC6D}">
  <dimension ref="A1:C10"/>
  <sheetViews>
    <sheetView zoomScale="80" zoomScaleNormal="80" workbookViewId="0">
      <selection activeCell="C21" sqref="C21"/>
    </sheetView>
  </sheetViews>
  <sheetFormatPr defaultRowHeight="15" x14ac:dyDescent="0.25"/>
  <cols>
    <col min="1" max="1" width="13.42578125" style="4" customWidth="1"/>
    <col min="2" max="2" width="92.5703125" style="5" customWidth="1"/>
    <col min="3" max="3" width="107.42578125" style="5" customWidth="1"/>
  </cols>
  <sheetData>
    <row r="1" spans="1:3" s="11" customFormat="1" x14ac:dyDescent="0.25">
      <c r="A1" s="12" t="s">
        <v>248</v>
      </c>
      <c r="B1" s="13" t="s">
        <v>249</v>
      </c>
      <c r="C1" s="13" t="s">
        <v>250</v>
      </c>
    </row>
    <row r="2" spans="1:3" ht="30" x14ac:dyDescent="0.25">
      <c r="A2" s="10">
        <v>1</v>
      </c>
      <c r="B2" s="9" t="s">
        <v>251</v>
      </c>
      <c r="C2" s="9" t="s">
        <v>259</v>
      </c>
    </row>
    <row r="3" spans="1:3" ht="30" x14ac:dyDescent="0.25">
      <c r="A3" s="10">
        <v>2</v>
      </c>
      <c r="B3" s="9" t="s">
        <v>252</v>
      </c>
      <c r="C3" s="9" t="s">
        <v>260</v>
      </c>
    </row>
    <row r="4" spans="1:3" ht="30" x14ac:dyDescent="0.25">
      <c r="A4" s="10">
        <v>4</v>
      </c>
      <c r="B4" s="9" t="s">
        <v>14</v>
      </c>
      <c r="C4" s="9" t="s">
        <v>266</v>
      </c>
    </row>
    <row r="5" spans="1:3" ht="60" x14ac:dyDescent="0.25">
      <c r="A5" s="10">
        <v>4</v>
      </c>
      <c r="B5" s="9" t="s">
        <v>253</v>
      </c>
      <c r="C5" s="9" t="s">
        <v>265</v>
      </c>
    </row>
    <row r="6" spans="1:3" ht="45" x14ac:dyDescent="0.25">
      <c r="A6" s="10">
        <v>5</v>
      </c>
      <c r="B6" s="9" t="s">
        <v>254</v>
      </c>
      <c r="C6" s="9" t="s">
        <v>261</v>
      </c>
    </row>
    <row r="7" spans="1:3" ht="30" x14ac:dyDescent="0.25">
      <c r="A7" s="10">
        <v>6</v>
      </c>
      <c r="B7" s="9" t="s">
        <v>255</v>
      </c>
      <c r="C7" s="9" t="s">
        <v>263</v>
      </c>
    </row>
    <row r="8" spans="1:3" ht="90" x14ac:dyDescent="0.25">
      <c r="A8" s="10">
        <v>7</v>
      </c>
      <c r="B8" s="9" t="s">
        <v>257</v>
      </c>
      <c r="C8" s="9" t="s">
        <v>264</v>
      </c>
    </row>
    <row r="9" spans="1:3" ht="90" x14ac:dyDescent="0.25">
      <c r="A9" s="10">
        <v>8</v>
      </c>
      <c r="B9" s="9" t="s">
        <v>256</v>
      </c>
      <c r="C9" s="9" t="s">
        <v>262</v>
      </c>
    </row>
    <row r="10" spans="1:3" x14ac:dyDescent="0.25">
      <c r="A10" s="10">
        <v>9</v>
      </c>
      <c r="B10" s="9" t="s">
        <v>258</v>
      </c>
      <c r="C10" s="9" t="s">
        <v>267</v>
      </c>
    </row>
  </sheetData>
  <autoFilter ref="A1:C10" xr:uid="{0ECF05D5-C05C-418F-97AA-7DC93D3D5724}"/>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BECE4-28EB-48B4-B459-9AC95DDC3FE0}">
  <dimension ref="A1"/>
  <sheetViews>
    <sheetView workbookViewId="0"/>
  </sheetViews>
  <sheetFormatPr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29f62856-1543-49d4-a736-4569d363f533"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9236F127BA533547B99E5D2A074DF7DD" ma:contentTypeVersion="471" ma:contentTypeDescription="Create a new document." ma:contentTypeScope="" ma:versionID="55685e3e8ce4b35253144b69e8520ba0">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4051d89e-ff9e-40cf-a9b9-d95c11f16677" xmlns:ns6="35036047-68e3-4bd3-8cef-2bc80646f4fb" xmlns:ns7="e473c4e5-5933-4383-aafa-194fe5c8c9c7" targetNamespace="http://schemas.microsoft.com/office/2006/metadata/properties" ma:root="true" ma:fieldsID="e0e6dc36a4cc8554ee3a90893b4343dc" ns1:_="" ns2:_="" ns3:_="" ns4:_="" ns5:_="" ns6:_="" ns7:_="">
    <xsd:import namespace="http://schemas.microsoft.com/sharepoint/v3"/>
    <xsd:import namespace="4ffa91fb-a0ff-4ac5-b2db-65c790d184a4"/>
    <xsd:import namespace="http://schemas.microsoft.com/sharepoint.v3"/>
    <xsd:import namespace="http://schemas.microsoft.com/sharepoint/v3/fields"/>
    <xsd:import namespace="4051d89e-ff9e-40cf-a9b9-d95c11f16677"/>
    <xsd:import namespace="35036047-68e3-4bd3-8cef-2bc80646f4fb"/>
    <xsd:import namespace="e473c4e5-5933-4383-aafa-194fe5c8c9c7"/>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5:_dlc_DocId" minOccurs="0"/>
                <xsd:element ref="ns5:_dlc_DocIdUrl" minOccurs="0"/>
                <xsd:element ref="ns5:_dlc_DocIdPersistId" minOccurs="0"/>
                <xsd:element ref="ns6:LastSharedByUser" minOccurs="0"/>
                <xsd:element ref="ns6:LastSharedByTime" minOccurs="0"/>
                <xsd:element ref="ns7:MediaServiceMetadata" minOccurs="0"/>
                <xsd:element ref="ns7:MediaServiceFastMetadata" minOccurs="0"/>
                <xsd:element ref="ns7:MediaServiceDateTaken" minOccurs="0"/>
                <xsd:element ref="ns7:MediaServiceAutoTags" minOccurs="0"/>
                <xsd:element ref="ns7: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description="" ma:hidden="true" ma:list="{b913b806-db65-4562-bdb8-5b2b38a3405b}" ma:internalName="TaxCatchAllLabel" ma:readOnly="true" ma:showField="CatchAllDataLabel" ma:web="4051d89e-ff9e-40cf-a9b9-d95c11f16677">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description="" ma:hidden="true" ma:list="{b913b806-db65-4562-bdb8-5b2b38a3405b}" ma:internalName="TaxCatchAll" ma:showField="CatchAllData" ma:web="4051d89e-ff9e-40cf-a9b9-d95c11f16677">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51d89e-ff9e-40cf-a9b9-d95c11f16677" elementFormDefault="qualified">
    <xsd:import namespace="http://schemas.microsoft.com/office/2006/documentManagement/types"/>
    <xsd:import namespace="http://schemas.microsoft.com/office/infopath/2007/PartnerControls"/>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description="" ma:internalName="SharedWithDetails" ma:readOnly="true">
      <xsd:simpleType>
        <xsd:restriction base="dms:Note">
          <xsd:maxLength value="255"/>
        </xsd:restriction>
      </xsd:simpleType>
    </xsd:element>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5036047-68e3-4bd3-8cef-2bc80646f4fb" elementFormDefault="qualified">
    <xsd:import namespace="http://schemas.microsoft.com/office/2006/documentManagement/types"/>
    <xsd:import namespace="http://schemas.microsoft.com/office/infopath/2007/PartnerControls"/>
    <xsd:element name="LastSharedByUser" ma:index="34" nillable="true" ma:displayName="Last Shared By User" ma:description="" ma:internalName="LastSharedByUser" ma:readOnly="true">
      <xsd:simpleType>
        <xsd:restriction base="dms:Note">
          <xsd:maxLength value="255"/>
        </xsd:restriction>
      </xsd:simpleType>
    </xsd:element>
    <xsd:element name="LastSharedByTime" ma:index="35"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473c4e5-5933-4383-aafa-194fe5c8c9c7" elementFormDefault="qualified">
    <xsd:import namespace="http://schemas.microsoft.com/office/2006/documentManagement/types"/>
    <xsd:import namespace="http://schemas.microsoft.com/office/infopath/2007/PartnerControls"/>
    <xsd:element name="MediaServiceMetadata" ma:index="36" nillable="true" ma:displayName="MediaServiceMetadata" ma:description="" ma:hidden="true" ma:internalName="MediaServiceMetadata" ma:readOnly="true">
      <xsd:simpleType>
        <xsd:restriction base="dms:Note"/>
      </xsd:simpleType>
    </xsd:element>
    <xsd:element name="MediaServiceFastMetadata" ma:index="37" nillable="true" ma:displayName="MediaServiceFastMetadata" ma:description="" ma:hidden="true" ma:internalName="MediaServiceFastMetadata" ma:readOnly="true">
      <xsd:simpleType>
        <xsd:restriction base="dms:Note"/>
      </xsd:simpleType>
    </xsd:element>
    <xsd:element name="MediaServiceDateTaken" ma:index="38" nillable="true" ma:displayName="MediaServiceDateTaken" ma:description="" ma:hidden="true" ma:internalName="MediaServiceDateTaken" ma:readOnly="true">
      <xsd:simpleType>
        <xsd:restriction base="dms:Text"/>
      </xsd:simpleType>
    </xsd:element>
    <xsd:element name="MediaServiceAutoTags" ma:index="39" nillable="true" ma:displayName="MediaServiceAutoTags" ma:internalName="MediaServiceAutoTags" ma:readOnly="true">
      <xsd:simpleType>
        <xsd:restriction base="dms:Text"/>
      </xsd:simpleType>
    </xsd:element>
    <xsd:element name="MediaServiceOCR" ma:index="40"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2018-11-12T03:14:07+00:00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_dlc_DocId xmlns="4051d89e-ff9e-40cf-a9b9-d95c11f16677">HNACFT6K2SY3-1795810143-1196</_dlc_DocId>
    <_dlc_DocIdUrl xmlns="4051d89e-ff9e-40cf-a9b9-d95c11f16677">
      <Url>https://usepa.sharepoint.com/sites/R5_Work/sdwapwss/_layouts/15/DocIdRedir.aspx?ID=HNACFT6K2SY3-1795810143-1196</Url>
      <Description>HNACFT6K2SY3-1795810143-1196</Description>
    </_dlc_DocIdUrl>
  </documentManagement>
</p:properties>
</file>

<file path=customXml/itemProps1.xml><?xml version="1.0" encoding="utf-8"?>
<ds:datastoreItem xmlns:ds="http://schemas.openxmlformats.org/officeDocument/2006/customXml" ds:itemID="{25269DF9-E369-41CA-A51E-A2207782539F}">
  <ds:schemaRefs>
    <ds:schemaRef ds:uri="http://schemas.microsoft.com/sharepoint/v3/contenttype/forms"/>
  </ds:schemaRefs>
</ds:datastoreItem>
</file>

<file path=customXml/itemProps2.xml><?xml version="1.0" encoding="utf-8"?>
<ds:datastoreItem xmlns:ds="http://schemas.openxmlformats.org/officeDocument/2006/customXml" ds:itemID="{371BB7EF-24FE-4B2E-A392-808EA2E46277}">
  <ds:schemaRefs>
    <ds:schemaRef ds:uri="http://schemas.microsoft.com/sharepoint/events"/>
  </ds:schemaRefs>
</ds:datastoreItem>
</file>

<file path=customXml/itemProps3.xml><?xml version="1.0" encoding="utf-8"?>
<ds:datastoreItem xmlns:ds="http://schemas.openxmlformats.org/officeDocument/2006/customXml" ds:itemID="{66C89C20-9093-4345-99A2-10B4EE76C28A}">
  <ds:schemaRefs>
    <ds:schemaRef ds:uri="Microsoft.SharePoint.Taxonomy.ContentTypeSync"/>
  </ds:schemaRefs>
</ds:datastoreItem>
</file>

<file path=customXml/itemProps4.xml><?xml version="1.0" encoding="utf-8"?>
<ds:datastoreItem xmlns:ds="http://schemas.openxmlformats.org/officeDocument/2006/customXml" ds:itemID="{408D2F06-C0AA-409C-94CD-F5A7E4B608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051d89e-ff9e-40cf-a9b9-d95c11f16677"/>
    <ds:schemaRef ds:uri="35036047-68e3-4bd3-8cef-2bc80646f4fb"/>
    <ds:schemaRef ds:uri="e473c4e5-5933-4383-aafa-194fe5c8c9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C33B60F-190C-45CF-9DBB-DC273ED36924}">
  <ds:schemaRefs>
    <ds:schemaRef ds:uri="http://schemas.microsoft.com/office/2006/metadata/properties"/>
    <ds:schemaRef ds:uri="http://purl.org/dc/terms/"/>
    <ds:schemaRef ds:uri="4051d89e-ff9e-40cf-a9b9-d95c11f16677"/>
    <ds:schemaRef ds:uri="http://schemas.microsoft.com/sharepoint/v3"/>
    <ds:schemaRef ds:uri="http://schemas.microsoft.com/office/2006/documentManagement/types"/>
    <ds:schemaRef ds:uri="http://schemas.microsoft.com/sharepoint/v3/fields"/>
    <ds:schemaRef ds:uri="http://schemas.openxmlformats.org/package/2006/metadata/core-properties"/>
    <ds:schemaRef ds:uri="http://purl.org/dc/elements/1.1/"/>
    <ds:schemaRef ds:uri="http://schemas.microsoft.com/sharepoint.v3"/>
    <ds:schemaRef ds:uri="http://schemas.microsoft.com/office/infopath/2007/PartnerControls"/>
    <ds:schemaRef ds:uri="e473c4e5-5933-4383-aafa-194fe5c8c9c7"/>
    <ds:schemaRef ds:uri="4ffa91fb-a0ff-4ac5-b2db-65c790d184a4"/>
    <ds:schemaRef ds:uri="35036047-68e3-4bd3-8cef-2bc80646f4f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5. Oct 2018 R5 PWS with Pb ALE</vt:lpstr>
      <vt:lpstr>6. Oct 2018 R5 Pb ALE Data</vt:lpstr>
      <vt:lpstr>7. Dropdown List Values</vt:lpstr>
      <vt:lpstr>'5. Oct 2018 R5 PWS with Pb ALE'!Print_Area</vt:lpstr>
      <vt:lpstr>'6. Oct 2018 R5 Pb ALE Data'!Print_Area</vt:lpstr>
      <vt:lpstr>'5. Oct 2018 R5 PWS with Pb ALE'!Print_Titles</vt:lpstr>
      <vt:lpstr>'6. Oct 2018 R5 Pb ALE Data'!Print_Titles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Porter, Andrea</dc:creator>
  <cp:lastModifiedBy>Gladding, Ross (DEQ)</cp:lastModifiedBy>
  <cp:lastPrinted>2018-11-09T16:03:54Z</cp:lastPrinted>
  <dcterms:created xsi:type="dcterms:W3CDTF">2018-11-08T18:54:02Z</dcterms:created>
  <dcterms:modified xsi:type="dcterms:W3CDTF">2019-01-09T18:20:27Z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0x0101009236F127BA533547B99E5D2A074DF7DD</vt:lpwstr>
  </property>
  <property fmtid="{D5CDD505-2E9C-101B-9397-08002B2CF9AE}" pid="3" name="_dlc_DocIdItemGuid">
    <vt:lpwstr>e8b64cd6-130d-4c7c-aecd-2bf19b65b845</vt:lpwstr>
  </property>
  <property fmtid="{D5CDD505-2E9C-101B-9397-08002B2CF9AE}" pid="4" name="TaxKeyword">
    <vt:lpwstr/>
  </property>
  <property fmtid="{D5CDD505-2E9C-101B-9397-08002B2CF9AE}" pid="5" name="EPA Subject">
    <vt:lpwstr/>
  </property>
  <property fmtid="{D5CDD505-2E9C-101B-9397-08002B2CF9AE}" pid="6" name="Document Type">
    <vt:lpwstr/>
  </property>
  <property fmtid="{D5CDD505-2E9C-101B-9397-08002B2CF9AE}" pid="7" name="ESRI_WORKBOOK_ID">
    <vt:lpwstr>10563b69c1934f63a9cb9829ceb41e8e</vt:lpwstr>
  </property>
</Properties>
</file>